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80" windowHeight="11595"/>
  </bookViews>
  <sheets>
    <sheet name="FUERZA" sheetId="1" r:id="rId1"/>
  </sheets>
  <definedNames>
    <definedName name="_xlnm.Print_Area" localSheetId="0">FUERZA!$A$1:$H$273</definedName>
    <definedName name="_xlnm.Print_Titles" localSheetId="0">FUERZA!$1:$14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5" i="1" l="1"/>
  <c r="A263" i="1"/>
  <c r="A261" i="1"/>
  <c r="A258" i="1"/>
  <c r="A256" i="1"/>
  <c r="A254" i="1"/>
  <c r="A246" i="1"/>
  <c r="A248" i="1" s="1"/>
  <c r="A250" i="1" s="1"/>
  <c r="A244" i="1"/>
  <c r="A242" i="1"/>
  <c r="A235" i="1"/>
  <c r="A237" i="1"/>
  <c r="A239" i="1"/>
  <c r="A233" i="1"/>
  <c r="A231" i="1"/>
  <c r="A224" i="1"/>
  <c r="A226" i="1"/>
  <c r="A228" i="1"/>
  <c r="A222" i="1"/>
  <c r="A220" i="1"/>
  <c r="A207" i="1"/>
  <c r="A209" i="1"/>
  <c r="A211" i="1"/>
  <c r="A213" i="1"/>
  <c r="A215" i="1" s="1"/>
  <c r="A217" i="1" s="1"/>
  <c r="A205" i="1"/>
  <c r="A203" i="1"/>
  <c r="A190" i="1"/>
  <c r="A192" i="1"/>
  <c r="A194" i="1"/>
  <c r="A196" i="1"/>
  <c r="A198" i="1" s="1"/>
  <c r="A200" i="1" s="1"/>
  <c r="A188" i="1"/>
  <c r="A186" i="1"/>
  <c r="A173" i="1"/>
  <c r="A175" i="1"/>
  <c r="A177" i="1"/>
  <c r="A179" i="1"/>
  <c r="A181" i="1" s="1"/>
  <c r="A183" i="1" s="1"/>
  <c r="A171" i="1"/>
  <c r="A169" i="1"/>
  <c r="A156" i="1"/>
  <c r="A158" i="1" s="1"/>
  <c r="A160" i="1" s="1"/>
  <c r="A162" i="1" s="1"/>
  <c r="A164" i="1" s="1"/>
  <c r="A166" i="1" s="1"/>
  <c r="A154" i="1"/>
  <c r="A152" i="1"/>
  <c r="A139" i="1"/>
  <c r="A141" i="1"/>
  <c r="A143" i="1"/>
  <c r="A145" i="1"/>
  <c r="A147" i="1" s="1"/>
  <c r="A149" i="1" s="1"/>
  <c r="A137" i="1"/>
  <c r="A135" i="1"/>
  <c r="A122" i="1"/>
  <c r="A124" i="1" s="1"/>
  <c r="A126" i="1" s="1"/>
  <c r="A128" i="1" s="1"/>
  <c r="A130" i="1" s="1"/>
  <c r="A132" i="1" s="1"/>
  <c r="A120" i="1"/>
  <c r="A118" i="1"/>
  <c r="A105" i="1"/>
  <c r="A107" i="1"/>
  <c r="A109" i="1"/>
  <c r="A111" i="1"/>
  <c r="A113" i="1" s="1"/>
  <c r="A115" i="1" s="1"/>
  <c r="A103" i="1"/>
  <c r="A101" i="1"/>
  <c r="A98" i="1"/>
  <c r="A88" i="1"/>
  <c r="A90" i="1" s="1"/>
  <c r="A92" i="1" s="1"/>
  <c r="A94" i="1" s="1"/>
  <c r="A96" i="1" s="1"/>
  <c r="A86" i="1"/>
  <c r="A84" i="1"/>
  <c r="A71" i="1"/>
  <c r="A73" i="1" s="1"/>
  <c r="A75" i="1" s="1"/>
  <c r="A77" i="1" s="1"/>
  <c r="A79" i="1" s="1"/>
  <c r="A81" i="1" s="1"/>
  <c r="A69" i="1"/>
  <c r="A67" i="1"/>
  <c r="A54" i="1"/>
  <c r="A56" i="1"/>
  <c r="A58" i="1"/>
  <c r="A60" i="1"/>
  <c r="A62" i="1" s="1"/>
  <c r="A64" i="1" s="1"/>
  <c r="A52" i="1"/>
  <c r="A50" i="1"/>
  <c r="A37" i="1"/>
  <c r="A39" i="1"/>
  <c r="A41" i="1"/>
  <c r="A43" i="1"/>
  <c r="A45" i="1" s="1"/>
  <c r="A47" i="1" s="1"/>
  <c r="A35" i="1"/>
  <c r="A33" i="1"/>
  <c r="A20" i="1"/>
  <c r="A22" i="1"/>
  <c r="A24" i="1"/>
  <c r="A26" i="1"/>
  <c r="A28" i="1" s="1"/>
  <c r="A30" i="1" s="1"/>
  <c r="A18" i="1"/>
  <c r="H171" i="1" l="1"/>
  <c r="H173" i="1"/>
  <c r="H175" i="1"/>
  <c r="H177" i="1"/>
  <c r="H179" i="1"/>
  <c r="H181" i="1"/>
  <c r="H183" i="1"/>
  <c r="H169" i="1"/>
  <c r="H154" i="1"/>
  <c r="H156" i="1"/>
  <c r="H158" i="1"/>
  <c r="H160" i="1"/>
  <c r="H162" i="1"/>
  <c r="H164" i="1"/>
  <c r="H166" i="1"/>
  <c r="H152" i="1"/>
  <c r="H137" i="1"/>
  <c r="H139" i="1"/>
  <c r="H141" i="1"/>
  <c r="H143" i="1"/>
  <c r="H145" i="1"/>
  <c r="H147" i="1"/>
  <c r="H149" i="1"/>
  <c r="H135" i="1"/>
  <c r="H120" i="1"/>
  <c r="H122" i="1"/>
  <c r="H124" i="1"/>
  <c r="H126" i="1"/>
  <c r="H128" i="1"/>
  <c r="H130" i="1"/>
  <c r="H132" i="1"/>
  <c r="H118" i="1"/>
  <c r="H103" i="1"/>
  <c r="H105" i="1"/>
  <c r="H107" i="1"/>
  <c r="H109" i="1"/>
  <c r="H111" i="1"/>
  <c r="H113" i="1"/>
  <c r="H115" i="1"/>
  <c r="H101" i="1"/>
  <c r="H86" i="1"/>
  <c r="H88" i="1"/>
  <c r="H90" i="1"/>
  <c r="H92" i="1"/>
  <c r="H94" i="1"/>
  <c r="H96" i="1"/>
  <c r="H98" i="1"/>
  <c r="H84" i="1"/>
  <c r="H71" i="1"/>
  <c r="H73" i="1"/>
  <c r="H75" i="1"/>
  <c r="H77" i="1"/>
  <c r="H79" i="1"/>
  <c r="H81" i="1"/>
  <c r="H69" i="1"/>
  <c r="H67" i="1"/>
  <c r="H54" i="1"/>
  <c r="H56" i="1"/>
  <c r="H58" i="1"/>
  <c r="H60" i="1"/>
  <c r="H62" i="1"/>
  <c r="H64" i="1"/>
  <c r="H52" i="1"/>
  <c r="H50" i="1"/>
  <c r="H47" i="1"/>
  <c r="H45" i="1"/>
  <c r="H43" i="1"/>
  <c r="H41" i="1"/>
  <c r="H39" i="1"/>
  <c r="H37" i="1"/>
  <c r="H35" i="1"/>
  <c r="H33" i="1"/>
  <c r="H20" i="1"/>
  <c r="H22" i="1"/>
  <c r="H24" i="1"/>
  <c r="H26" i="1"/>
  <c r="H28" i="1"/>
  <c r="H30" i="1"/>
  <c r="H18" i="1"/>
  <c r="H16" i="1"/>
</calcChain>
</file>

<file path=xl/sharedStrings.xml><?xml version="1.0" encoding="utf-8"?>
<sst xmlns="http://schemas.openxmlformats.org/spreadsheetml/2006/main" count="292" uniqueCount="90">
  <si>
    <t>SUBSECRETARIA DE INFRAESTRUCTURA</t>
  </si>
  <si>
    <t xml:space="preserve">DIRECCION DE PROYECTOS </t>
  </si>
  <si>
    <t>FOLIO No.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</si>
  <si>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</si>
  <si>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</si>
  <si>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</si>
  <si>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</si>
  <si>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</si>
  <si>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</si>
  <si>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</si>
  <si>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</si>
  <si>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</si>
  <si>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</t>
  </si>
  <si>
    <t>FUERZA TABLERO "A1"</t>
  </si>
  <si>
    <t>SUMINISTRO E INSTALACION DE TABLERO DE 30 POLOS No. DE REFERENCIA NQ430LC1 CON INTERRUPTOR PRINCIPAL 3X100A MARCA SQUARE D O EQUIVALENTE EN CALIDAD, ESPECIFICACIONES Y PRECIO, PREVIA AUTORIZACIÓN DE LA SUPERVISIÓN. INCLUYE: MATERIAL, EQUIPO, MANO DE OBRA, HERRAMIENTAS Y TODO LO NECESARIO PARA SU CORRECTA INSTALACION</t>
  </si>
  <si>
    <t>SUMINISTRO E INSTALACION DE INTERRUPTOR TERMOMAGNETICO 1x20A No. DE REFERENCIA QO120 MARCA SQUARE D O EQUIVALENTE EN CALIDAD, ESPECIFICACIONES Y PRECIO, PREVIA AUTORIZACIÓN DE LA SUPERVISIÓN. INCLUYE: MATERIAL, EQUIPO, MANO DE OBRA, HERRAMIENTAS Y TODO LO NECESARIO PARA SU CORRECTA INSTALACION</t>
  </si>
  <si>
    <t>SUMINISTRO E INSTALACION DE INTERRUPTOR TERMOMAGNETICO 2X50A No. DE REFERENCIA QO350 MARCA SQUARE D O EQUIVALENTE EN CALIDAD, ESPECIFICACIONES Y PRECIO, PREVIA AUTORIZACIÓN DE LA SUPERVISIÓN. INCLUYE: MATERIAL, EQUIPO, MANO DE OBRA, HERRAMIENTAS Y TODO LO NECESARIO PARA SU CORRECTA INSTALACION</t>
  </si>
  <si>
    <t>SUMINISTRO E INSTALACIÓN DE CABLE DE COBRE CAL. 2/0 AWG. INCLUYE: MATERIAL, EQUIPO, MANO DE OBRA, HERRAMIENTAS Y TODO LO NECESARIO PARA SU CORRECTA INSTALACION</t>
  </si>
  <si>
    <t>M.L.</t>
  </si>
  <si>
    <t>SUMINISTRO E INSTALACIÓN DE CABLE DE COBRE CAL. 2 AWG VERDE O DESNUDO. INCLUYE: MATERIAL, EQUIPO, MANO DE OBRA, HERRAMIENTAS Y TODO LO NECESARIO PARA SU CORRECTA INSTALACION</t>
  </si>
  <si>
    <r>
      <t>SUMINISTRO E INSTALACIÓN DE TUBO CONDUIT PARED GRUESA DE 75 MM DE DIAMETRO</t>
    </r>
    <r>
      <rPr>
        <b/>
        <sz val="9"/>
        <color theme="1"/>
        <rFont val="Calibri"/>
        <family val="2"/>
        <scheme val="minor"/>
      </rPr>
      <t>.</t>
    </r>
    <r>
      <rPr>
        <sz val="9"/>
        <color theme="1"/>
        <rFont val="Calibri"/>
        <family val="2"/>
        <scheme val="minor"/>
      </rPr>
      <t xml:space="preserve"> INCLUYE: SUMINISTRO DE MATERIALES, RANURA, RESANE, GUÍA DE ALAMBRE GALVANIZADO, CORTES, DESPERDICIOS, SOPORTERIA, CONEXIONES, HERRAMIENTA, MANO DE OBRA Y TODO LO NECESARIO PARA SU CORRECTA INSTALACIÓN</t>
    </r>
  </si>
  <si>
    <r>
      <t>SUMINISTRO E INSTALACIÓN DE POLIDUCTO DE ALTA DENSIDAD DE 75 MM DE DIAMETRO</t>
    </r>
    <r>
      <rPr>
        <b/>
        <sz val="9"/>
        <color theme="1"/>
        <rFont val="Calibri"/>
        <family val="2"/>
        <scheme val="minor"/>
      </rPr>
      <t>.</t>
    </r>
    <r>
      <rPr>
        <sz val="9"/>
        <color theme="1"/>
        <rFont val="Calibri"/>
        <family val="2"/>
        <scheme val="minor"/>
      </rPr>
      <t xml:space="preserve"> INCLUYE: SUMINISTRO DE MATERIALES, GUÍA DE ALAMBRE GALVANIZADO, CORTES, DESPERDICIOS, CONEXIONES, HERRAMIENTA, MANO DE OBRA Y TODO LO NECESARIO PARA SU CORRECTA INSTALACIÓN</t>
    </r>
  </si>
  <si>
    <t>FUERZA TABLERO "B1"</t>
  </si>
  <si>
    <t>FUERZA TABLERO "A2"</t>
  </si>
  <si>
    <t>FUERZA TABLERO "B2"</t>
  </si>
  <si>
    <t>FUERZA TABLERO "A3"</t>
  </si>
  <si>
    <t>FUERZA TABLERO "B3"</t>
  </si>
  <si>
    <t>FUERZA TABLERO "A4"</t>
  </si>
  <si>
    <t>FUERZA TABLERO "B4"</t>
  </si>
  <si>
    <t>FUERZA TABLERO "A5"</t>
  </si>
  <si>
    <t>FUERZA TABLERO "B5"</t>
  </si>
  <si>
    <t>FUERZA TABLERO "A6"</t>
  </si>
  <si>
    <t>SUMINISTRO E INSTALACIÓN DE CABLE DE COBRE CAL. 1/0 AWG. INCLUYE: MATERIAL, EQUIPO, MANO DE OBRA, HERRAMIENTAS Y TODO LO NECESARIO PARA SU CORRECTA INSTALACION</t>
  </si>
  <si>
    <t>SUMINISTRO E INSTALACIÓN DE CABLE DE COBRE CAL. 1/0 AWG VERDE O DESNUDO. INCLUYE: MATERIAL, EQUIPO, MANO DE OBRA, HERRAMIENTAS Y TODO LO NECESARIO PARA SU CORRECTA INSTALACION</t>
  </si>
  <si>
    <t>FUERZA TABLERO "B6"</t>
  </si>
  <si>
    <t>REGISTROS Y EXCAVACIÓN</t>
  </si>
  <si>
    <t>SUMINISTRO E INSTALACIÓN DE REGISTRO DE CONCRETO PREFABRICADO DE 115X115X100 CMS CON TAPA DE FIERRO FUNDIDO. INCLUYE: EXCAVACION, RETIRO DE MATERIAL PRODUCTO DE LA EXCAVACION FUERA DE LA OBRA, NIVELACION, MATERIALES,  ACARREO, EQUIPO, HERRAMIENTA Y MANO DE OBRA.</t>
  </si>
  <si>
    <t>EXCAVACION EN TERRENO NATURAL DE 0.60M X 0.35M. INCLUYE:  RELLENO, COMPACTACION Y RETIRO DE MATERIAL SOBRANTE PRODUCTO DE LA EXCAVACION.</t>
  </si>
  <si>
    <t>SUMINISTRO E INSTALACIONES DE REGISTRO PARA BAJA TENSION EN BANQUETA TIPO 2 CLAVE CFE-RBTB2. INCLUYE SUMINISTRO DE MATERIALES, EXCAVACION, RETIRO DE MAYTERIAL PRODUCTO DE LA EXCAVACION FUERA DE LA OBRA, NIVELACION, EQUIPO, HERRAMIENTA, MANO DE OBRA Y TODO LO NECESARIO PARA SU CORRECTA EJECUCIÓN.</t>
  </si>
  <si>
    <t>CONEXIÓN A TABLERO PRINCIPAL</t>
  </si>
  <si>
    <t>SUMINISTRO E INSTALACIÓN DE CABLE DE COBRE CAL. 10 AWG VERDE O DESNUDO. INCLUYE: MATERIAL, EQUIPO, MANO DE OBRA, HERRAMIENTAS Y TODO LO NECESARIO PARA SU CORRECTA INSTALACION</t>
  </si>
  <si>
    <t>SUMINISTRO E INSTALACIÓN DE CABLE DE COBRE CAL. 8 AWG. INCLUYE: MATERIAL, EQUIPO, MANO DE OBRA, HERRAMIENTAS Y TODO LO NECESARIO PARA SU CORRECTA INSTALACION</t>
  </si>
  <si>
    <t>SUMINISTRO E INSTALACION DE INTERRUPTOR TERMOMAGNETICO 2X15A No. DE REFERENCIA QO215 MARCA SQUARE D O EQUIVALENTE EN CALIDAD, ESPECIFICACIONES Y PRECIO, PREVIA AUTORIZACIÓN DE LA SUPERVISIÓN. INCLUYE: MATERIAL, EQUIPO, MANO DE OBRA, HERRAMIENTAS Y TODO LO NECESARIO PARA SU CORRECTA INSTALACION</t>
  </si>
  <si>
    <t>SUMINISTRO E INSTALACION DE INTERRUPTOR TERMOMAGNETICO 2X20A No. DE REFERENCIA QO220 MARCA SQUARE D O EQUIVALENTE EN CALIDAD, ESPECIFICACIONES Y PRECIO, PREVIA AUTORIZACIÓN DE LA SUPERVISIÓN. INCLUYE: MATERIAL, EQUIPO, MANO DE OBRA, HERRAMIENTAS Y TODO LO NECESARIO PARA SU CORRECTA INSTALACION</t>
  </si>
  <si>
    <t>FUERZA TABLERO "EX"</t>
  </si>
  <si>
    <t>CIRCUITOS ALUMBRADO EXTERIOR</t>
  </si>
  <si>
    <t>SUMINISTRO E INSTALACIÓN DE CABLE DE ALUMINIO CAL. 6 AWG VERDE O DESNUDO. INCLUYE: MATERIAL, EQUIPO, MANO DE OBRA, HERRAMIENTAS Y TODO LO NECESARIO PARA SU CORRECTA INSTALACION</t>
  </si>
  <si>
    <t>SUMINISTRO E INSTALACIÓN DE CABLE DE ALUMINIO CAL. 6 AWG. INCLUYE: MATERIAL, EQUIPO, MANO DE OBRA, HERRAMIENTAS Y TODO LO NECESARIO PARA SU CORRECTA INSTALACION</t>
  </si>
  <si>
    <r>
      <t>SUMINISTRO E INSTALACIÓN DE POLIDUCTO DE ALTA DENSIDAD DE 25 MM DE DIAMETRO</t>
    </r>
    <r>
      <rPr>
        <b/>
        <sz val="9"/>
        <color theme="1"/>
        <rFont val="Calibri"/>
        <family val="2"/>
        <scheme val="minor"/>
      </rPr>
      <t>.</t>
    </r>
    <r>
      <rPr>
        <sz val="9"/>
        <color theme="1"/>
        <rFont val="Calibri"/>
        <family val="2"/>
        <scheme val="minor"/>
      </rPr>
      <t xml:space="preserve"> INCLUYE: SUMINISTRO DE MATERIALES, GUÍA DE ALAMBRE GALVANIZADO, CORTES, DESPERDICIOS, CONEXIONES, HERRAMIENTA, MANO DE OBRA Y TODO LO NECESARIO PARA SU CORRECTA INSTALACIÓN</t>
    </r>
  </si>
  <si>
    <r>
      <t>SUMINISTRO E INSTALACIÓN DE POLIDUCTO DE ALTA DENSIDAD DE 38 MM DE DIAMETRO</t>
    </r>
    <r>
      <rPr>
        <b/>
        <sz val="9"/>
        <color theme="1"/>
        <rFont val="Calibri"/>
        <family val="2"/>
        <scheme val="minor"/>
      </rPr>
      <t>.</t>
    </r>
    <r>
      <rPr>
        <sz val="9"/>
        <color theme="1"/>
        <rFont val="Calibri"/>
        <family val="2"/>
        <scheme val="minor"/>
      </rPr>
      <t xml:space="preserve"> INCLUYE: SUMINISTRO DE MATERIALES, GUÍA DE ALAMBRE GALVANIZADO, CORTES, DESPERDICIOS, CONEXIONES, HERRAMIENTA, MANO DE OBRA Y TODO LO NECESARIO PARA SU CORRECTA INSTALACIÓN</t>
    </r>
  </si>
  <si>
    <t>SUMINISTRO Y COLOCACIÓN DE REGISTRO DE CONCRETO TIPO ALBAÑAL CON TAPA DE 30 X 60 CMS. INCLUYE: EXCAVACIONES, ACARREOS, RETIRO DE MATERIAL SOBRANTE PRODUCTO DE EXCAVACIÓN, MATERIAL, EQUIPO, HERRAMIENTA, MANO DE OBRA Y TODO LO NECESARIO PARA SU CORRECTA EJECUCIÓN.</t>
  </si>
  <si>
    <t>FUERZA TABLERO "BOMBAS"</t>
  </si>
  <si>
    <r>
      <t>SUMINISTRO E INSTALACIÓN DE TUBO CONDUIT PARED GRUESA DE 25 MM DE DIAMETRO</t>
    </r>
    <r>
      <rPr>
        <b/>
        <sz val="9"/>
        <color theme="1"/>
        <rFont val="Calibri"/>
        <family val="2"/>
        <scheme val="minor"/>
      </rPr>
      <t>.</t>
    </r>
    <r>
      <rPr>
        <sz val="9"/>
        <color theme="1"/>
        <rFont val="Calibri"/>
        <family val="2"/>
        <scheme val="minor"/>
      </rPr>
      <t xml:space="preserve"> INCLUYE: SUMINISTRO DE MATERIALES, RANURA, RESANE, GUÍA DE ALAMBRE GALVANIZADO, CORTES, DESPERDICIOS, SOPORTERIA, CONEXIONES, HERRAMIENTA, MANO DE OBRA Y TODO LO NECESARIO PARA SU CORRECTA INSTALACIÓN</t>
    </r>
  </si>
  <si>
    <t>SUMINISTRO E INSTALACION DE INTERRUPTOR TERMOMAGNETICO 3X30A No. DE REFERENCIA QO330 MARCA SQUARE D O EQUIVALENTE EN CALIDAD, ESPECIFICACIONES Y PRECIO, PREVIA AUTORIZACIÓN DE LA SUPERVISIÓN. INCLUYE: MATERIAL, EQUIPO, MANO DE OBRA, HERRAMIENTAS Y TODO LO NECESARIO PARA SU CORRECTA INSTALACION</t>
  </si>
  <si>
    <t>SUMINISTRO E INSTALACION DE TABLERO DE 18 POLOS No. DE REFERENCIA NQ418LC1 CON INTERRUPTOR PRINCIPAL 3X50A MARCA SQUARE D O EQUIVALENTE EN CALIDAD, ESPECIFICACIONES Y PRECIO, PREVIA AUTORIZACIÓN DE LA SUPERVISIÓN. INCLUYE: MATERIAL, EQUIPO, MANO DE OBRA, HERRAMIENTAS Y TODO LO NECESARIO PARA SU CORRECTA INSTALACION</t>
  </si>
  <si>
    <t>SUMINISTRO E INSTALACION DE TABLERO DE 18 POLOS No. DE REFERENCIA NQ418LC1 CON INTERRUPTOR PRINCIPAL 3X70A MARCA SQUARE D O EQUIVALENTE EN CALIDAD, ESPECIFICACIONES Y PRECIO, PREVIA AUTORIZACIÓN DE LA SUPERVISIÓN. INCLUYE: MATERIAL, EQUIPO, MANO DE OBRA, HERRAMIENTAS Y TODO LO NECESARIO PARA SU CORRECTA INSTALACION</t>
  </si>
  <si>
    <t>SUMINISTRO E INSTALACIÓN DE CABLE DE COBRE CAL. 2 AWG. INCLUYE: MATERIAL, EQUIPO, MANO DE OBRA, HERRAMIENTAS Y TODO LO NECESARIO PARA SU CORRECTA INSTALACION</t>
  </si>
  <si>
    <r>
      <t>SUMINISTRO E INSTALACIÓN DE POLIDUCTO DE ALTA DENSIDAD DE 51 MM DE DIAMETRO</t>
    </r>
    <r>
      <rPr>
        <b/>
        <sz val="9"/>
        <color theme="1"/>
        <rFont val="Calibri"/>
        <family val="2"/>
        <scheme val="minor"/>
      </rPr>
      <t>.</t>
    </r>
    <r>
      <rPr>
        <sz val="9"/>
        <color theme="1"/>
        <rFont val="Calibri"/>
        <family val="2"/>
        <scheme val="minor"/>
      </rPr>
      <t xml:space="preserve"> INCLUYE: SUMINISTRO DE MATERIALES, GUÍA DE ALAMBRE GALVANIZADO, CORTES, DESPERDICIOS, CONEXIONES, HERRAMIENTA, MANO DE OBRA Y TODO LO NECESARIO PARA SU CORRECTA INSTALACIÓN</t>
    </r>
  </si>
  <si>
    <t>SUMINISTRO E INSTALACION DE INTERRUPTOR TERMOMAGNETICO 3x100A MODELO HDA36100, MARCA SQUARE D O EQUIVALENTE EN CALIDAD, ESPECIFICACIONES Y PRECIO, PREVIA AUTORIZACIÓN DE LA SUPERVISIÓN. INCLUYE: MATERIAL, EQUIPO, MANO DE OBRA, HERRAMIENTAS Y TODO LO NECESARIO PARA SU CORRECTA INSTALACION</t>
  </si>
  <si>
    <t>SUMINISTRO E INSTALACION DE INTERRUPTOR TERMOMAGNETICO 3x50A MODELO HDA36050, MARCA SQUARE D O EQUIVALENTE EN CALIDAD, ESPECIFICACIONES Y PRECIO, PREVIA AUTORIZACIÓN DE LA SUPERVISIÓN. INCLUYE: MATERIAL, EQUIPO, MANO DE OBRA, HERRAMIENTAS Y TODO LO NECESARIO PARA SU CORRECTA INSTALACION</t>
  </si>
  <si>
    <t>SUMINISTRO E INSTALACION DE INTERRUPTOR TERMOMAGNETICO 3x70A MODELO HDA36070, MARCA SQUARE D O EQUIVALENTE EN CALIDAD, ESPECIFICACIONES Y PRECIO, PREVIA AUTORIZACIÓN DE LA SUPERVISIÓN. INCLUYE: MATERIAL, EQUIPO, MANO DE OBRA, HERRAMIENTAS Y TODO LO NECESARIO PARA SU CORRECTA INSTALACION</t>
  </si>
  <si>
    <t>PROYECTO  : REMODELACIÓN, REHABILITACIÓN, REEQUIPAMIENTO Y CONSTRUCCIÓN EN EL CENTRO DE ATENCIÓN A NIÑAS, NIÑOS Y 
                        ADOLESCENTES "CAPULLOS"</t>
  </si>
  <si>
    <t>UBICACION  :  VALPARAISO No.  801 COL. JARDINES DE LA PASTORA</t>
  </si>
  <si>
    <t>MUNICIPIO   : GUADALUPE, N.L.</t>
  </si>
  <si>
    <t>FECHA: 09-JUN-2022</t>
  </si>
  <si>
    <t>OBRA            : FUERZA</t>
  </si>
  <si>
    <t>I.</t>
  </si>
  <si>
    <t>SUBTOTAL</t>
  </si>
  <si>
    <t>16% IVA</t>
  </si>
  <si>
    <t>TOTAL</t>
  </si>
  <si>
    <t>IMPORTE TOTAL CON LETRA: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</si>
  <si>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</si>
  <si>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</si>
  <si>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</si>
  <si>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</si>
  <si>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</si>
  <si>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</si>
  <si>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</si>
  <si>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</si>
  <si>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</si>
  <si>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</si>
  <si>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</si>
  <si>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XIII.</t>
  </si>
  <si>
    <t>XIV.</t>
  </si>
  <si>
    <t>XV.</t>
  </si>
  <si>
    <t>XVI.</t>
  </si>
  <si>
    <t>XVII.</t>
  </si>
  <si>
    <t>ANEXO E3</t>
  </si>
  <si>
    <t>JUNTA</t>
  </si>
  <si>
    <t>SMPU-LP-025/2022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</si>
</sst>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General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0"/>
      <name val="Courier"/>
      <family val="3"/>
    </font>
    <font>
      <b/>
      <sz val="11"/>
      <name val="Calibri"/>
      <family val="2"/>
      <scheme val="minor"/>
    </font>
    <font>
      <sz val="9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E9E62"/>
        <bgColor rgb="FF000000"/>
      </patternFill>
    </fill>
    <fill>
      <patternFill patternType="solid">
        <fgColor rgb="FF72D8A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39" fontId="9" fillId="0" borderId="0"/>
  </cellStyleXfs>
  <cellXfs count="82">
    <xf numFmtId="0" fontId="0" fillId="0" borderId="0" xfId="0"/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44" fontId="13" fillId="0" borderId="0" xfId="1" applyFont="1" applyFill="1" applyBorder="1" applyAlignment="1" applyProtection="1">
      <alignment horizontal="center" vertical="top" wrapText="1"/>
      <protection locked="0"/>
    </xf>
    <xf numFmtId="4" fontId="13" fillId="0" borderId="0" xfId="0" applyNumberFormat="1" applyFont="1" applyFill="1" applyBorder="1" applyAlignment="1" applyProtection="1">
      <alignment horizontal="center" vertical="top" wrapText="1"/>
      <protection locked="0"/>
    </xf>
    <xf numFmtId="44" fontId="13" fillId="0" borderId="0" xfId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3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44" fontId="14" fillId="0" borderId="0" xfId="1" applyFont="1" applyAlignment="1">
      <alignment horizontal="right" vertical="top" wrapText="1"/>
    </xf>
    <xf numFmtId="4" fontId="14" fillId="0" borderId="0" xfId="0" applyNumberFormat="1" applyFont="1" applyAlignment="1">
      <alignment vertical="top" wrapText="1"/>
    </xf>
    <xf numFmtId="44" fontId="14" fillId="0" borderId="0" xfId="1" applyFont="1" applyBorder="1" applyAlignment="1">
      <alignment horizontal="right" vertical="top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 applyProtection="1">
      <alignment horizontal="center" vertical="top"/>
    </xf>
    <xf numFmtId="0" fontId="0" fillId="0" borderId="0" xfId="0" applyFont="1" applyAlignment="1">
      <alignment horizontal="center" vertical="top" wrapText="1"/>
    </xf>
    <xf numFmtId="0" fontId="3" fillId="0" borderId="0" xfId="0" applyFont="1" applyAlignment="1" applyProtection="1">
      <alignment vertical="top" wrapText="1"/>
    </xf>
    <xf numFmtId="4" fontId="3" fillId="0" borderId="0" xfId="0" applyNumberFormat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4" fontId="6" fillId="0" borderId="0" xfId="0" applyNumberFormat="1" applyFont="1" applyAlignment="1" applyProtection="1">
      <alignment horizontal="right" vertical="top"/>
    </xf>
    <xf numFmtId="0" fontId="16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5" fillId="0" borderId="0" xfId="1" applyFont="1" applyAlignment="1">
      <alignment horizontal="right" vertical="top" wrapText="1"/>
    </xf>
    <xf numFmtId="44" fontId="5" fillId="0" borderId="0" xfId="1" applyFont="1" applyAlignment="1">
      <alignment vertical="top" wrapText="1"/>
    </xf>
    <xf numFmtId="44" fontId="16" fillId="0" borderId="0" xfId="1" applyFont="1" applyBorder="1" applyAlignment="1" applyProtection="1">
      <alignment horizontal="left" vertical="top" wrapText="1"/>
    </xf>
    <xf numFmtId="44" fontId="3" fillId="0" borderId="0" xfId="1" applyFont="1" applyBorder="1" applyAlignment="1" applyProtection="1">
      <alignment vertical="top" wrapText="1"/>
    </xf>
    <xf numFmtId="44" fontId="3" fillId="0" borderId="0" xfId="1" applyFont="1" applyBorder="1" applyAlignment="1" applyProtection="1">
      <alignment vertical="top" wrapText="1"/>
      <protection locked="0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justify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3" fillId="0" borderId="0" xfId="0" quotePrefix="1" applyNumberFormat="1" applyFont="1" applyAlignment="1" applyProtection="1">
      <alignment horizontal="right" vertical="top"/>
      <protection locked="0"/>
    </xf>
    <xf numFmtId="4" fontId="5" fillId="0" borderId="0" xfId="0" applyNumberFormat="1" applyFont="1" applyBorder="1" applyAlignment="1" applyProtection="1">
      <alignment horizontal="center" vertical="top" wrapText="1"/>
      <protection locked="0"/>
    </xf>
    <xf numFmtId="44" fontId="3" fillId="0" borderId="0" xfId="1" quotePrefix="1" applyFont="1" applyAlignment="1" applyProtection="1">
      <alignment horizontal="left" vertical="top"/>
      <protection locked="0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>
      <alignment horizontal="center" vertical="center"/>
    </xf>
    <xf numFmtId="44" fontId="17" fillId="2" borderId="2" xfId="1" applyFont="1" applyFill="1" applyBorder="1" applyAlignment="1" applyProtection="1">
      <alignment horizontal="center" vertical="center" wrapText="1"/>
      <protection locked="0"/>
    </xf>
    <xf numFmtId="4" fontId="17" fillId="2" borderId="2" xfId="0" applyNumberFormat="1" applyFont="1" applyFill="1" applyBorder="1" applyAlignment="1" applyProtection="1">
      <alignment horizontal="center" vertical="center"/>
      <protection locked="0"/>
    </xf>
    <xf numFmtId="44" fontId="17" fillId="2" borderId="2" xfId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4" fillId="0" borderId="0" xfId="0" applyFont="1" applyAlignment="1">
      <alignment vertical="top"/>
    </xf>
    <xf numFmtId="0" fontId="10" fillId="3" borderId="0" xfId="0" applyFont="1" applyFill="1" applyAlignment="1">
      <alignment horizontal="center" vertical="top"/>
    </xf>
    <xf numFmtId="0" fontId="10" fillId="3" borderId="0" xfId="0" applyFont="1" applyFill="1" applyAlignment="1">
      <alignment horizontal="left" vertical="top"/>
    </xf>
    <xf numFmtId="4" fontId="13" fillId="0" borderId="0" xfId="0" applyNumberFormat="1" applyFont="1" applyFill="1" applyBorder="1" applyAlignment="1">
      <alignment horizontal="center" vertical="top" wrapText="1"/>
    </xf>
    <xf numFmtId="4" fontId="14" fillId="0" borderId="0" xfId="0" applyNumberFormat="1" applyFont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164" fontId="2" fillId="0" borderId="0" xfId="2" applyNumberFormat="1" applyFont="1" applyFill="1" applyBorder="1" applyAlignment="1" applyProtection="1">
      <alignment horizontal="justify" vertical="top" wrapText="1"/>
    </xf>
    <xf numFmtId="0" fontId="4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4" fontId="19" fillId="0" borderId="0" xfId="0" applyNumberFormat="1" applyFont="1" applyFill="1" applyBorder="1" applyAlignment="1">
      <alignment vertical="top" wrapText="1"/>
    </xf>
    <xf numFmtId="44" fontId="0" fillId="0" borderId="0" xfId="1" applyFont="1" applyFill="1" applyBorder="1" applyAlignment="1">
      <alignment vertical="top" wrapText="1"/>
    </xf>
    <xf numFmtId="0" fontId="20" fillId="0" borderId="0" xfId="0" applyFont="1" applyAlignment="1">
      <alignment vertical="top" wrapText="1"/>
    </xf>
    <xf numFmtId="44" fontId="0" fillId="0" borderId="3" xfId="1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justify" vertical="justify" wrapText="1"/>
    </xf>
    <xf numFmtId="0" fontId="22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justify" vertical="justify" wrapText="1"/>
    </xf>
    <xf numFmtId="164" fontId="8" fillId="0" borderId="0" xfId="2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>
      <alignment horizontal="right" vertical="top" wrapText="1"/>
    </xf>
    <xf numFmtId="4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justify" vertical="justify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top" wrapText="1"/>
    </xf>
    <xf numFmtId="0" fontId="16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</cellXfs>
  <cellStyles count="3">
    <cellStyle name="Moneda" xfId="1" builtinId="4"/>
    <cellStyle name="Normal" xfId="0" builtinId="0"/>
    <cellStyle name="Normal_PALACIO FEDER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15</xdr:row>
      <xdr:rowOff>114300</xdr:rowOff>
    </xdr:to>
    <xdr:sp macro="" textlink="">
      <xdr:nvSpPr>
        <xdr:cNvPr id="6" name="AutoShape 7" descr="Botón Aluminio con 2 Caras Reflejante"/>
        <xdr:cNvSpPr>
          <a:spLocks noChangeAspect="1" noChangeArrowheads="1"/>
        </xdr:cNvSpPr>
      </xdr:nvSpPr>
      <xdr:spPr bwMode="auto">
        <a:xfrm>
          <a:off x="7410450" y="534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15</xdr:row>
      <xdr:rowOff>114300</xdr:rowOff>
    </xdr:to>
    <xdr:sp macro="" textlink="">
      <xdr:nvSpPr>
        <xdr:cNvPr id="7" name="AutoShape 8" descr="Botón Aluminio con 2 Caras Reflejante"/>
        <xdr:cNvSpPr>
          <a:spLocks noChangeAspect="1" noChangeArrowheads="1"/>
        </xdr:cNvSpPr>
      </xdr:nvSpPr>
      <xdr:spPr bwMode="auto">
        <a:xfrm>
          <a:off x="74104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15</xdr:row>
      <xdr:rowOff>114300</xdr:rowOff>
    </xdr:to>
    <xdr:sp macro="" textlink="">
      <xdr:nvSpPr>
        <xdr:cNvPr id="8" name="AutoShape 9" descr="Botón Aluminio con 2 Caras Reflejante"/>
        <xdr:cNvSpPr>
          <a:spLocks noChangeAspect="1" noChangeArrowheads="1"/>
        </xdr:cNvSpPr>
      </xdr:nvSpPr>
      <xdr:spPr bwMode="auto">
        <a:xfrm>
          <a:off x="74104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15</xdr:row>
      <xdr:rowOff>114300</xdr:rowOff>
    </xdr:to>
    <xdr:sp macro="" textlink="">
      <xdr:nvSpPr>
        <xdr:cNvPr id="9" name="AutoShape 10" descr="Botón Aluminio con 2 Caras Reflejante"/>
        <xdr:cNvSpPr>
          <a:spLocks noChangeAspect="1" noChangeArrowheads="1"/>
        </xdr:cNvSpPr>
      </xdr:nvSpPr>
      <xdr:spPr bwMode="auto">
        <a:xfrm>
          <a:off x="74104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15</xdr:row>
      <xdr:rowOff>114300</xdr:rowOff>
    </xdr:to>
    <xdr:sp macro="" textlink="">
      <xdr:nvSpPr>
        <xdr:cNvPr id="10" name="AutoShape 11" descr="Botón Aluminio con 2 Caras Reflejante"/>
        <xdr:cNvSpPr>
          <a:spLocks noChangeAspect="1" noChangeArrowheads="1"/>
        </xdr:cNvSpPr>
      </xdr:nvSpPr>
      <xdr:spPr bwMode="auto">
        <a:xfrm>
          <a:off x="74104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15</xdr:row>
      <xdr:rowOff>114300</xdr:rowOff>
    </xdr:to>
    <xdr:sp macro="" textlink="">
      <xdr:nvSpPr>
        <xdr:cNvPr id="11" name="AutoShape 13" descr="Botón Aluminio con 2 Caras Reflejante"/>
        <xdr:cNvSpPr>
          <a:spLocks noChangeAspect="1" noChangeArrowheads="1"/>
        </xdr:cNvSpPr>
      </xdr:nvSpPr>
      <xdr:spPr bwMode="auto">
        <a:xfrm>
          <a:off x="74104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228600</xdr:colOff>
      <xdr:row>0</xdr:row>
      <xdr:rowOff>47625</xdr:rowOff>
    </xdr:from>
    <xdr:to>
      <xdr:col>2</xdr:col>
      <xdr:colOff>1123950</xdr:colOff>
      <xdr:row>4</xdr:row>
      <xdr:rowOff>109522</xdr:rowOff>
    </xdr:to>
    <xdr:pic>
      <xdr:nvPicPr>
        <xdr:cNvPr id="17" name="Imagen 16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3"/>
        <a:stretch/>
      </xdr:blipFill>
      <xdr:spPr>
        <a:xfrm>
          <a:off x="228600" y="47625"/>
          <a:ext cx="2390775" cy="928672"/>
        </a:xfrm>
        <a:prstGeom prst="rect">
          <a:avLst/>
        </a:prstGeom>
      </xdr:spPr>
    </xdr:pic>
    <xdr:clientData/>
  </xdr:twoCellAnchor>
  <xdr:twoCellAnchor editAs="oneCell">
    <xdr:from>
      <xdr:col>7</xdr:col>
      <xdr:colOff>180975</xdr:colOff>
      <xdr:row>0</xdr:row>
      <xdr:rowOff>28575</xdr:rowOff>
    </xdr:from>
    <xdr:to>
      <xdr:col>7</xdr:col>
      <xdr:colOff>930616</xdr:colOff>
      <xdr:row>5</xdr:row>
      <xdr:rowOff>76200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28575"/>
          <a:ext cx="749641" cy="1114425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6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7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8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9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0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53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1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2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3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4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5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5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6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49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74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76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82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7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84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03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22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8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499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01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09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19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36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538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0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1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4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5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83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2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85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1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3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699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3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01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08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10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4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18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5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747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5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6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3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7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67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1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3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899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8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1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7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09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29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19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26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0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54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955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1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2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2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075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0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3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2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08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0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4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6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18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26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5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28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35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62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1647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6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7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0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8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28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09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1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39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7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1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2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3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19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4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5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6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25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7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8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09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274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0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1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2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35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3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4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5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36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6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7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8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44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19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0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1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716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2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3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4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13735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5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6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7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0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1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2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3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4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5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6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7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8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89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0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1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2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3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4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5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6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7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8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299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0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1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2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3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4" name="AutoShape 7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5" name="AutoShape 8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6" name="AutoShape 9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7" name="AutoShape 10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8" name="AutoShape 11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309" name="AutoShape 13" descr="Botón Aluminio con 2 Caras Reflejante"/>
        <xdr:cNvSpPr>
          <a:spLocks noChangeAspect="1" noChangeArrowheads="1"/>
        </xdr:cNvSpPr>
      </xdr:nvSpPr>
      <xdr:spPr bwMode="auto">
        <a:xfrm>
          <a:off x="62293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95250</xdr:colOff>
      <xdr:row>0</xdr:row>
      <xdr:rowOff>76200</xdr:rowOff>
    </xdr:from>
    <xdr:to>
      <xdr:col>2</xdr:col>
      <xdr:colOff>985053</xdr:colOff>
      <xdr:row>4</xdr:row>
      <xdr:rowOff>151323</xdr:rowOff>
    </xdr:to>
    <xdr:pic>
      <xdr:nvPicPr>
        <xdr:cNvPr id="4312" name="Imagen 431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3"/>
        <a:stretch/>
      </xdr:blipFill>
      <xdr:spPr>
        <a:xfrm>
          <a:off x="95250" y="76200"/>
          <a:ext cx="2385228" cy="932373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0</xdr:row>
      <xdr:rowOff>28574</xdr:rowOff>
    </xdr:from>
    <xdr:to>
      <xdr:col>7</xdr:col>
      <xdr:colOff>885825</xdr:colOff>
      <xdr:row>5</xdr:row>
      <xdr:rowOff>166149</xdr:rowOff>
    </xdr:to>
    <xdr:pic>
      <xdr:nvPicPr>
        <xdr:cNvPr id="4313" name="Imagen 431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9550" y="28574"/>
          <a:ext cx="790575" cy="118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3"/>
  <sheetViews>
    <sheetView tabSelected="1" view="pageBreakPreview" zoomScaleNormal="100" zoomScaleSheetLayoutView="100" workbookViewId="0">
      <selection activeCell="B11" sqref="B11:G11"/>
    </sheetView>
  </sheetViews>
  <sheetFormatPr baseColWidth="10" defaultColWidth="11.42578125" defaultRowHeight="15" x14ac:dyDescent="0.25"/>
  <cols>
    <col min="1" max="1" width="6.7109375" style="48" customWidth="1"/>
    <col min="2" max="2" width="15.7109375" style="49" customWidth="1"/>
    <col min="3" max="3" width="46.7109375" style="50" customWidth="1"/>
    <col min="4" max="4" width="6.7109375" style="49" customWidth="1"/>
    <col min="5" max="5" width="9.7109375" style="50" customWidth="1"/>
    <col min="6" max="6" width="9.7109375" style="51" customWidth="1"/>
    <col min="7" max="7" width="20.7109375" style="50" customWidth="1"/>
    <col min="8" max="8" width="18.7109375" style="52" customWidth="1"/>
  </cols>
  <sheetData>
    <row r="1" spans="1:8" s="23" customFormat="1" x14ac:dyDescent="0.25">
      <c r="A1" s="18"/>
      <c r="B1" s="19"/>
      <c r="C1" s="19"/>
      <c r="D1" s="19"/>
      <c r="E1" s="20"/>
      <c r="F1" s="21"/>
      <c r="G1" s="19"/>
      <c r="H1" s="22"/>
    </row>
    <row r="2" spans="1:8" s="23" customFormat="1" ht="18.75" x14ac:dyDescent="0.25">
      <c r="A2" s="18"/>
      <c r="B2" s="19"/>
      <c r="C2" s="17"/>
      <c r="D2" s="17"/>
      <c r="E2" s="24"/>
      <c r="F2" s="17"/>
      <c r="G2" s="17"/>
      <c r="H2" s="17"/>
    </row>
    <row r="3" spans="1:8" s="23" customFormat="1" ht="18.75" x14ac:dyDescent="0.25">
      <c r="A3" s="18"/>
      <c r="B3" s="19"/>
      <c r="C3" s="78" t="s">
        <v>0</v>
      </c>
      <c r="D3" s="78"/>
      <c r="E3" s="78"/>
      <c r="F3" s="78"/>
      <c r="G3" s="78"/>
      <c r="H3" s="25"/>
    </row>
    <row r="4" spans="1:8" s="23" customFormat="1" ht="15.75" x14ac:dyDescent="0.25">
      <c r="A4" s="18"/>
      <c r="B4" s="26"/>
      <c r="C4" s="79" t="s">
        <v>1</v>
      </c>
      <c r="D4" s="79"/>
      <c r="E4" s="79"/>
      <c r="F4" s="79"/>
      <c r="G4" s="79"/>
      <c r="H4" s="25"/>
    </row>
    <row r="5" spans="1:8" s="23" customFormat="1" ht="15.75" x14ac:dyDescent="0.25">
      <c r="A5" s="18"/>
      <c r="C5" s="27"/>
      <c r="D5" s="28"/>
      <c r="E5" s="29"/>
      <c r="F5" s="30"/>
      <c r="G5" s="31"/>
      <c r="H5" s="32"/>
    </row>
    <row r="6" spans="1:8" s="23" customFormat="1" ht="15.75" x14ac:dyDescent="0.25">
      <c r="A6" s="18"/>
      <c r="C6" s="27"/>
      <c r="D6" s="28"/>
      <c r="E6" s="29"/>
      <c r="F6" s="30"/>
      <c r="G6" s="31"/>
      <c r="H6" s="32"/>
    </row>
    <row r="7" spans="1:8" s="23" customFormat="1" x14ac:dyDescent="0.25">
      <c r="A7" s="18"/>
      <c r="C7" s="27"/>
      <c r="D7" s="28"/>
      <c r="E7" s="29"/>
      <c r="F7" s="30"/>
      <c r="G7" s="31"/>
      <c r="H7" s="22" t="s">
        <v>2</v>
      </c>
    </row>
    <row r="8" spans="1:8" s="12" customFormat="1" ht="30" customHeight="1" x14ac:dyDescent="0.25">
      <c r="A8" s="16"/>
      <c r="B8" s="80" t="s">
        <v>61</v>
      </c>
      <c r="C8" s="80"/>
      <c r="D8" s="80"/>
      <c r="E8" s="80"/>
      <c r="F8" s="80"/>
      <c r="G8" s="80"/>
      <c r="H8" s="33"/>
    </row>
    <row r="9" spans="1:8" s="12" customFormat="1" ht="12.75" x14ac:dyDescent="0.25">
      <c r="A9" s="16"/>
      <c r="B9" s="81" t="s">
        <v>65</v>
      </c>
      <c r="C9" s="81"/>
      <c r="D9" s="81"/>
      <c r="E9" s="81"/>
      <c r="F9" s="81"/>
      <c r="G9" s="81"/>
      <c r="H9" s="34" t="s">
        <v>87</v>
      </c>
    </row>
    <row r="10" spans="1:8" s="12" customFormat="1" ht="12.75" x14ac:dyDescent="0.25">
      <c r="A10" s="16"/>
      <c r="B10" s="81" t="s">
        <v>62</v>
      </c>
      <c r="C10" s="81"/>
      <c r="D10" s="81"/>
      <c r="E10" s="81"/>
      <c r="F10" s="81"/>
      <c r="G10" s="81"/>
      <c r="H10" s="33" t="s">
        <v>88</v>
      </c>
    </row>
    <row r="11" spans="1:8" s="12" customFormat="1" ht="12.75" x14ac:dyDescent="0.25">
      <c r="A11" s="16"/>
      <c r="B11" s="81" t="s">
        <v>63</v>
      </c>
      <c r="C11" s="81"/>
      <c r="D11" s="81"/>
      <c r="E11" s="81"/>
      <c r="F11" s="81"/>
      <c r="G11" s="81"/>
      <c r="H11" s="33"/>
    </row>
    <row r="12" spans="1:8" s="12" customFormat="1" ht="13.5" thickBot="1" x14ac:dyDescent="0.3">
      <c r="A12" s="16"/>
      <c r="B12" s="35"/>
      <c r="C12" s="36"/>
      <c r="D12" s="35"/>
      <c r="E12" s="37"/>
      <c r="F12" s="38" t="s">
        <v>3</v>
      </c>
      <c r="G12" s="39" t="s">
        <v>89</v>
      </c>
      <c r="H12" s="40" t="s">
        <v>64</v>
      </c>
    </row>
    <row r="13" spans="1:8" s="47" customFormat="1" ht="24.75" thickBot="1" x14ac:dyDescent="0.3">
      <c r="A13" s="41" t="s">
        <v>4</v>
      </c>
      <c r="B13" s="42" t="s">
        <v>5</v>
      </c>
      <c r="C13" s="42" t="s">
        <v>6</v>
      </c>
      <c r="D13" s="42" t="s">
        <v>7</v>
      </c>
      <c r="E13" s="43" t="s">
        <v>8</v>
      </c>
      <c r="F13" s="44" t="s">
        <v>9</v>
      </c>
      <c r="G13" s="45" t="s">
        <v>10</v>
      </c>
      <c r="H13" s="46" t="s">
        <v>11</v>
      </c>
    </row>
    <row r="15" spans="1:8" s="4" customFormat="1" x14ac:dyDescent="0.25">
      <c r="A15" s="53" t="s">
        <v>66</v>
      </c>
      <c r="B15" s="54" t="s">
        <v>13</v>
      </c>
      <c r="C15" s="54"/>
      <c r="D15" s="54"/>
      <c r="E15" s="54"/>
      <c r="F15" s="54"/>
      <c r="G15" s="54"/>
      <c r="H15" s="54"/>
    </row>
    <row r="16" spans="1:8" s="9" customFormat="1" ht="84" x14ac:dyDescent="0.25">
      <c r="A16" s="5">
        <v>10</v>
      </c>
      <c r="B16" s="5"/>
      <c r="C16" s="2" t="s">
        <v>14</v>
      </c>
      <c r="D16" s="1" t="s">
        <v>12</v>
      </c>
      <c r="E16" s="55">
        <v>1</v>
      </c>
      <c r="F16" s="6"/>
      <c r="G16" s="7"/>
      <c r="H16" s="8">
        <f>E16*F16</f>
        <v>0</v>
      </c>
    </row>
    <row r="17" spans="1:8" s="9" customFormat="1" ht="12.75" x14ac:dyDescent="0.25">
      <c r="A17" s="5"/>
      <c r="B17" s="5"/>
      <c r="C17" s="10"/>
      <c r="D17" s="11"/>
      <c r="E17" s="55"/>
      <c r="F17" s="6"/>
      <c r="G17" s="7"/>
      <c r="H17" s="8"/>
    </row>
    <row r="18" spans="1:8" s="9" customFormat="1" ht="84" x14ac:dyDescent="0.25">
      <c r="A18" s="5">
        <f>A16+10</f>
        <v>20</v>
      </c>
      <c r="B18" s="5"/>
      <c r="C18" s="2" t="s">
        <v>15</v>
      </c>
      <c r="D18" s="1" t="s">
        <v>12</v>
      </c>
      <c r="E18" s="55">
        <v>9</v>
      </c>
      <c r="F18" s="6"/>
      <c r="G18" s="7"/>
      <c r="H18" s="8">
        <f>E18*F18</f>
        <v>0</v>
      </c>
    </row>
    <row r="19" spans="1:8" s="9" customFormat="1" ht="12.75" x14ac:dyDescent="0.25">
      <c r="A19" s="5"/>
      <c r="B19" s="5"/>
      <c r="C19" s="2"/>
      <c r="D19" s="1"/>
      <c r="E19" s="55"/>
      <c r="F19" s="6"/>
      <c r="G19" s="7"/>
      <c r="H19" s="8"/>
    </row>
    <row r="20" spans="1:8" s="9" customFormat="1" ht="84" x14ac:dyDescent="0.25">
      <c r="A20" s="5">
        <f t="shared" ref="A20" si="0">A18+10</f>
        <v>30</v>
      </c>
      <c r="B20" s="5"/>
      <c r="C20" s="2" t="s">
        <v>43</v>
      </c>
      <c r="D20" s="1" t="s">
        <v>12</v>
      </c>
      <c r="E20" s="55">
        <v>5</v>
      </c>
      <c r="F20" s="6"/>
      <c r="G20" s="7"/>
      <c r="H20" s="8">
        <f t="shared" ref="H20" si="1">E20*F20</f>
        <v>0</v>
      </c>
    </row>
    <row r="21" spans="1:8" s="9" customFormat="1" ht="12.75" x14ac:dyDescent="0.25">
      <c r="A21" s="5"/>
      <c r="B21" s="5"/>
      <c r="C21" s="2"/>
      <c r="D21" s="1"/>
      <c r="E21" s="55"/>
      <c r="F21" s="6"/>
      <c r="G21" s="7"/>
      <c r="H21" s="8"/>
    </row>
    <row r="22" spans="1:8" s="9" customFormat="1" ht="84" x14ac:dyDescent="0.25">
      <c r="A22" s="5">
        <f t="shared" ref="A22" si="2">A20+10</f>
        <v>40</v>
      </c>
      <c r="B22" s="5"/>
      <c r="C22" s="2" t="s">
        <v>16</v>
      </c>
      <c r="D22" s="1" t="s">
        <v>12</v>
      </c>
      <c r="E22" s="55">
        <v>1</v>
      </c>
      <c r="F22" s="6"/>
      <c r="G22" s="7"/>
      <c r="H22" s="8">
        <f t="shared" ref="H22" si="3">E22*F22</f>
        <v>0</v>
      </c>
    </row>
    <row r="23" spans="1:8" s="9" customFormat="1" ht="12.75" x14ac:dyDescent="0.25">
      <c r="A23" s="5"/>
      <c r="B23" s="5"/>
      <c r="C23" s="2"/>
      <c r="D23" s="1"/>
      <c r="E23" s="55"/>
      <c r="F23" s="6"/>
      <c r="G23" s="7"/>
      <c r="H23" s="8"/>
    </row>
    <row r="24" spans="1:8" s="9" customFormat="1" ht="48" x14ac:dyDescent="0.25">
      <c r="A24" s="5">
        <f t="shared" ref="A24" si="4">A22+10</f>
        <v>50</v>
      </c>
      <c r="B24" s="5"/>
      <c r="C24" s="2" t="s">
        <v>17</v>
      </c>
      <c r="D24" s="1" t="s">
        <v>18</v>
      </c>
      <c r="E24" s="55">
        <v>560</v>
      </c>
      <c r="F24" s="6"/>
      <c r="G24" s="7"/>
      <c r="H24" s="8">
        <f t="shared" ref="H24" si="5">E24*F24</f>
        <v>0</v>
      </c>
    </row>
    <row r="25" spans="1:8" s="9" customFormat="1" ht="12.75" x14ac:dyDescent="0.25">
      <c r="A25" s="5"/>
      <c r="B25" s="5"/>
      <c r="C25" s="10"/>
      <c r="D25" s="11"/>
      <c r="E25" s="55"/>
      <c r="F25" s="6"/>
      <c r="G25" s="7"/>
      <c r="H25" s="8"/>
    </row>
    <row r="26" spans="1:8" s="9" customFormat="1" ht="48" x14ac:dyDescent="0.25">
      <c r="A26" s="5">
        <f t="shared" ref="A26" si="6">A24+10</f>
        <v>60</v>
      </c>
      <c r="B26" s="5"/>
      <c r="C26" s="2" t="s">
        <v>19</v>
      </c>
      <c r="D26" s="1" t="s">
        <v>18</v>
      </c>
      <c r="E26" s="55">
        <v>140</v>
      </c>
      <c r="F26" s="6"/>
      <c r="G26" s="7"/>
      <c r="H26" s="8">
        <f t="shared" ref="H26" si="7">E26*F26</f>
        <v>0</v>
      </c>
    </row>
    <row r="27" spans="1:8" s="9" customFormat="1" ht="12.75" x14ac:dyDescent="0.25">
      <c r="A27" s="5"/>
      <c r="B27" s="5"/>
      <c r="C27" s="2"/>
      <c r="D27" s="1"/>
      <c r="E27" s="55"/>
      <c r="F27" s="6"/>
      <c r="G27" s="7"/>
      <c r="H27" s="8"/>
    </row>
    <row r="28" spans="1:8" s="9" customFormat="1" ht="72" x14ac:dyDescent="0.25">
      <c r="A28" s="5">
        <f t="shared" ref="A28" si="8">A26+10</f>
        <v>70</v>
      </c>
      <c r="B28" s="5"/>
      <c r="C28" s="3" t="s">
        <v>20</v>
      </c>
      <c r="D28" s="1" t="s">
        <v>18</v>
      </c>
      <c r="E28" s="55">
        <v>30</v>
      </c>
      <c r="F28" s="6"/>
      <c r="G28" s="7"/>
      <c r="H28" s="8">
        <f t="shared" ref="H28" si="9">E28*F28</f>
        <v>0</v>
      </c>
    </row>
    <row r="29" spans="1:8" s="9" customFormat="1" ht="12.75" x14ac:dyDescent="0.25">
      <c r="A29" s="5"/>
      <c r="B29" s="5"/>
      <c r="C29" s="10"/>
      <c r="D29" s="11"/>
      <c r="E29" s="55"/>
      <c r="F29" s="6"/>
      <c r="G29" s="7"/>
      <c r="H29" s="8"/>
    </row>
    <row r="30" spans="1:8" s="9" customFormat="1" ht="72" x14ac:dyDescent="0.25">
      <c r="A30" s="5">
        <f t="shared" ref="A30" si="10">A28+10</f>
        <v>80</v>
      </c>
      <c r="B30" s="5"/>
      <c r="C30" s="3" t="s">
        <v>21</v>
      </c>
      <c r="D30" s="1" t="s">
        <v>18</v>
      </c>
      <c r="E30" s="55">
        <v>110</v>
      </c>
      <c r="F30" s="6"/>
      <c r="G30" s="7"/>
      <c r="H30" s="8">
        <f t="shared" ref="H30" si="11">E30*F30</f>
        <v>0</v>
      </c>
    </row>
    <row r="31" spans="1:8" s="9" customFormat="1" ht="12.75" x14ac:dyDescent="0.25">
      <c r="A31" s="5"/>
      <c r="B31" s="5"/>
      <c r="C31" s="5"/>
      <c r="D31" s="5"/>
      <c r="E31" s="55"/>
      <c r="F31" s="6"/>
      <c r="G31" s="7"/>
      <c r="H31" s="8"/>
    </row>
    <row r="32" spans="1:8" s="4" customFormat="1" x14ac:dyDescent="0.25">
      <c r="A32" s="53" t="s">
        <v>71</v>
      </c>
      <c r="B32" s="54" t="s">
        <v>22</v>
      </c>
      <c r="C32" s="54"/>
      <c r="D32" s="54"/>
      <c r="E32" s="54"/>
      <c r="F32" s="54"/>
      <c r="G32" s="54"/>
      <c r="H32" s="54"/>
    </row>
    <row r="33" spans="1:8" s="12" customFormat="1" ht="84" x14ac:dyDescent="0.25">
      <c r="A33" s="16">
        <f>A30+10</f>
        <v>90</v>
      </c>
      <c r="C33" s="2" t="s">
        <v>14</v>
      </c>
      <c r="D33" s="1" t="s">
        <v>12</v>
      </c>
      <c r="E33" s="55">
        <v>1</v>
      </c>
      <c r="F33" s="13"/>
      <c r="G33" s="14"/>
      <c r="H33" s="8">
        <f t="shared" ref="H33" si="12">E33*F33</f>
        <v>0</v>
      </c>
    </row>
    <row r="34" spans="1:8" s="12" customFormat="1" ht="12.75" x14ac:dyDescent="0.25">
      <c r="A34" s="16"/>
      <c r="C34" s="10"/>
      <c r="D34" s="11"/>
      <c r="E34" s="55"/>
      <c r="F34" s="13"/>
      <c r="G34" s="14"/>
      <c r="H34" s="15"/>
    </row>
    <row r="35" spans="1:8" s="12" customFormat="1" ht="84" x14ac:dyDescent="0.25">
      <c r="A35" s="5">
        <f t="shared" ref="A35:A47" si="13">A33+10</f>
        <v>100</v>
      </c>
      <c r="C35" s="2" t="s">
        <v>15</v>
      </c>
      <c r="D35" s="1" t="s">
        <v>12</v>
      </c>
      <c r="E35" s="55">
        <v>9</v>
      </c>
      <c r="F35" s="13"/>
      <c r="G35" s="14"/>
      <c r="H35" s="8">
        <f t="shared" ref="H35" si="14">E35*F35</f>
        <v>0</v>
      </c>
    </row>
    <row r="36" spans="1:8" s="12" customFormat="1" ht="12.75" x14ac:dyDescent="0.25">
      <c r="A36" s="16"/>
      <c r="C36" s="2"/>
      <c r="D36" s="1"/>
      <c r="E36" s="55"/>
      <c r="F36" s="13"/>
      <c r="G36" s="14"/>
      <c r="H36" s="15"/>
    </row>
    <row r="37" spans="1:8" s="12" customFormat="1" ht="84" x14ac:dyDescent="0.25">
      <c r="A37" s="5">
        <f t="shared" si="13"/>
        <v>110</v>
      </c>
      <c r="C37" s="2" t="s">
        <v>43</v>
      </c>
      <c r="D37" s="1" t="s">
        <v>12</v>
      </c>
      <c r="E37" s="55">
        <v>5</v>
      </c>
      <c r="F37" s="13"/>
      <c r="G37" s="14"/>
      <c r="H37" s="8">
        <f t="shared" ref="H37" si="15">E37*F37</f>
        <v>0</v>
      </c>
    </row>
    <row r="38" spans="1:8" s="12" customFormat="1" ht="12.75" x14ac:dyDescent="0.25">
      <c r="A38" s="16"/>
      <c r="C38" s="2"/>
      <c r="D38" s="1"/>
      <c r="E38" s="55"/>
      <c r="F38" s="13"/>
      <c r="G38" s="14"/>
      <c r="H38" s="15"/>
    </row>
    <row r="39" spans="1:8" s="12" customFormat="1" ht="84" x14ac:dyDescent="0.25">
      <c r="A39" s="5">
        <f t="shared" si="13"/>
        <v>120</v>
      </c>
      <c r="C39" s="2" t="s">
        <v>16</v>
      </c>
      <c r="D39" s="1" t="s">
        <v>12</v>
      </c>
      <c r="E39" s="55">
        <v>1</v>
      </c>
      <c r="F39" s="13"/>
      <c r="G39" s="14"/>
      <c r="H39" s="8">
        <f t="shared" ref="H39" si="16">E39*F39</f>
        <v>0</v>
      </c>
    </row>
    <row r="40" spans="1:8" s="12" customFormat="1" ht="12.75" x14ac:dyDescent="0.25">
      <c r="A40" s="16"/>
      <c r="C40" s="2"/>
      <c r="D40" s="1"/>
      <c r="E40" s="55"/>
      <c r="F40" s="13"/>
      <c r="G40" s="14"/>
      <c r="H40" s="15"/>
    </row>
    <row r="41" spans="1:8" s="12" customFormat="1" ht="48" x14ac:dyDescent="0.25">
      <c r="A41" s="5">
        <f t="shared" si="13"/>
        <v>130</v>
      </c>
      <c r="C41" s="2" t="s">
        <v>17</v>
      </c>
      <c r="D41" s="1" t="s">
        <v>18</v>
      </c>
      <c r="E41" s="55">
        <v>580</v>
      </c>
      <c r="F41" s="13"/>
      <c r="G41" s="14"/>
      <c r="H41" s="8">
        <f t="shared" ref="H41" si="17">E41*F41</f>
        <v>0</v>
      </c>
    </row>
    <row r="42" spans="1:8" s="12" customFormat="1" ht="12.75" x14ac:dyDescent="0.25">
      <c r="A42" s="16"/>
      <c r="C42" s="10"/>
      <c r="D42" s="11"/>
      <c r="E42" s="55"/>
      <c r="F42" s="13"/>
      <c r="G42" s="14"/>
      <c r="H42" s="15"/>
    </row>
    <row r="43" spans="1:8" s="12" customFormat="1" ht="48" x14ac:dyDescent="0.25">
      <c r="A43" s="5">
        <f t="shared" si="13"/>
        <v>140</v>
      </c>
      <c r="C43" s="2" t="s">
        <v>19</v>
      </c>
      <c r="D43" s="1" t="s">
        <v>18</v>
      </c>
      <c r="E43" s="55">
        <v>145</v>
      </c>
      <c r="F43" s="13"/>
      <c r="G43" s="14"/>
      <c r="H43" s="8">
        <f t="shared" ref="H43" si="18">E43*F43</f>
        <v>0</v>
      </c>
    </row>
    <row r="44" spans="1:8" s="12" customFormat="1" ht="12.75" x14ac:dyDescent="0.25">
      <c r="A44" s="16"/>
      <c r="C44" s="2"/>
      <c r="D44" s="1"/>
      <c r="E44" s="55"/>
      <c r="F44" s="13"/>
      <c r="G44" s="14"/>
      <c r="H44" s="15"/>
    </row>
    <row r="45" spans="1:8" s="12" customFormat="1" ht="72" x14ac:dyDescent="0.25">
      <c r="A45" s="5">
        <f t="shared" si="13"/>
        <v>150</v>
      </c>
      <c r="C45" s="3" t="s">
        <v>20</v>
      </c>
      <c r="D45" s="1" t="s">
        <v>18</v>
      </c>
      <c r="E45" s="55">
        <v>40</v>
      </c>
      <c r="F45" s="13"/>
      <c r="G45" s="14"/>
      <c r="H45" s="8">
        <f t="shared" ref="H45" si="19">E45*F45</f>
        <v>0</v>
      </c>
    </row>
    <row r="46" spans="1:8" s="12" customFormat="1" ht="12.75" x14ac:dyDescent="0.25">
      <c r="A46" s="16"/>
      <c r="C46" s="10"/>
      <c r="D46" s="11"/>
      <c r="E46" s="55"/>
      <c r="F46" s="13"/>
      <c r="G46" s="14"/>
      <c r="H46" s="15"/>
    </row>
    <row r="47" spans="1:8" s="12" customFormat="1" ht="72" x14ac:dyDescent="0.25">
      <c r="A47" s="5">
        <f t="shared" si="13"/>
        <v>160</v>
      </c>
      <c r="C47" s="3" t="s">
        <v>21</v>
      </c>
      <c r="D47" s="1" t="s">
        <v>18</v>
      </c>
      <c r="E47" s="55">
        <v>105</v>
      </c>
      <c r="F47" s="13"/>
      <c r="G47" s="14"/>
      <c r="H47" s="8">
        <f t="shared" ref="H47" si="20">E47*F47</f>
        <v>0</v>
      </c>
    </row>
    <row r="48" spans="1:8" s="12" customFormat="1" ht="12.75" x14ac:dyDescent="0.25">
      <c r="A48" s="16"/>
      <c r="D48" s="16"/>
      <c r="E48" s="56"/>
      <c r="F48" s="13"/>
      <c r="G48" s="14"/>
      <c r="H48" s="15"/>
    </row>
    <row r="49" spans="1:8" s="4" customFormat="1" x14ac:dyDescent="0.25">
      <c r="A49" s="53" t="s">
        <v>72</v>
      </c>
      <c r="B49" s="54" t="s">
        <v>23</v>
      </c>
      <c r="C49" s="54"/>
      <c r="D49" s="54"/>
      <c r="E49" s="54"/>
      <c r="F49" s="54"/>
      <c r="G49" s="54"/>
      <c r="H49" s="54"/>
    </row>
    <row r="50" spans="1:8" s="12" customFormat="1" ht="84" x14ac:dyDescent="0.25">
      <c r="A50" s="16">
        <f>A47+10</f>
        <v>170</v>
      </c>
      <c r="C50" s="2" t="s">
        <v>14</v>
      </c>
      <c r="D50" s="1" t="s">
        <v>12</v>
      </c>
      <c r="E50" s="55">
        <v>1</v>
      </c>
      <c r="F50" s="13"/>
      <c r="G50" s="14"/>
      <c r="H50" s="8">
        <f t="shared" ref="H50" si="21">E50*F50</f>
        <v>0</v>
      </c>
    </row>
    <row r="51" spans="1:8" s="12" customFormat="1" ht="12.75" x14ac:dyDescent="0.25">
      <c r="A51" s="16"/>
      <c r="C51" s="10"/>
      <c r="D51" s="11"/>
      <c r="E51" s="55"/>
      <c r="F51" s="13"/>
      <c r="G51" s="14"/>
      <c r="H51" s="15"/>
    </row>
    <row r="52" spans="1:8" s="12" customFormat="1" ht="84" x14ac:dyDescent="0.25">
      <c r="A52" s="5">
        <f t="shared" ref="A52:A64" si="22">A50+10</f>
        <v>180</v>
      </c>
      <c r="C52" s="2" t="s">
        <v>15</v>
      </c>
      <c r="D52" s="1" t="s">
        <v>12</v>
      </c>
      <c r="E52" s="55">
        <v>9</v>
      </c>
      <c r="F52" s="13"/>
      <c r="G52" s="14"/>
      <c r="H52" s="8">
        <f t="shared" ref="H52:H64" si="23">E52*F52</f>
        <v>0</v>
      </c>
    </row>
    <row r="53" spans="1:8" s="12" customFormat="1" ht="12.75" x14ac:dyDescent="0.25">
      <c r="A53" s="16"/>
      <c r="C53" s="2"/>
      <c r="D53" s="1"/>
      <c r="E53" s="55"/>
      <c r="F53" s="13"/>
      <c r="G53" s="14"/>
      <c r="H53" s="15"/>
    </row>
    <row r="54" spans="1:8" s="12" customFormat="1" ht="84" x14ac:dyDescent="0.25">
      <c r="A54" s="5">
        <f t="shared" si="22"/>
        <v>190</v>
      </c>
      <c r="C54" s="2" t="s">
        <v>43</v>
      </c>
      <c r="D54" s="1" t="s">
        <v>12</v>
      </c>
      <c r="E54" s="55">
        <v>5</v>
      </c>
      <c r="F54" s="13"/>
      <c r="G54" s="14"/>
      <c r="H54" s="8">
        <f t="shared" si="23"/>
        <v>0</v>
      </c>
    </row>
    <row r="55" spans="1:8" s="12" customFormat="1" ht="12.75" x14ac:dyDescent="0.25">
      <c r="A55" s="16"/>
      <c r="C55" s="2"/>
      <c r="D55" s="1"/>
      <c r="E55" s="55"/>
      <c r="F55" s="13"/>
      <c r="G55" s="14"/>
      <c r="H55" s="15"/>
    </row>
    <row r="56" spans="1:8" s="12" customFormat="1" ht="84" x14ac:dyDescent="0.25">
      <c r="A56" s="5">
        <f t="shared" si="22"/>
        <v>200</v>
      </c>
      <c r="C56" s="2" t="s">
        <v>16</v>
      </c>
      <c r="D56" s="1" t="s">
        <v>12</v>
      </c>
      <c r="E56" s="55">
        <v>1</v>
      </c>
      <c r="F56" s="13"/>
      <c r="G56" s="14"/>
      <c r="H56" s="8">
        <f t="shared" si="23"/>
        <v>0</v>
      </c>
    </row>
    <row r="57" spans="1:8" s="12" customFormat="1" ht="12.75" x14ac:dyDescent="0.25">
      <c r="A57" s="16"/>
      <c r="C57" s="2"/>
      <c r="D57" s="1"/>
      <c r="E57" s="55"/>
      <c r="F57" s="13"/>
      <c r="G57" s="14"/>
      <c r="H57" s="15"/>
    </row>
    <row r="58" spans="1:8" s="12" customFormat="1" ht="48" x14ac:dyDescent="0.25">
      <c r="A58" s="5">
        <f t="shared" si="22"/>
        <v>210</v>
      </c>
      <c r="C58" s="2" t="s">
        <v>17</v>
      </c>
      <c r="D58" s="1" t="s">
        <v>18</v>
      </c>
      <c r="E58" s="55">
        <v>560</v>
      </c>
      <c r="F58" s="13"/>
      <c r="G58" s="14"/>
      <c r="H58" s="8">
        <f t="shared" si="23"/>
        <v>0</v>
      </c>
    </row>
    <row r="59" spans="1:8" s="12" customFormat="1" ht="12.75" x14ac:dyDescent="0.25">
      <c r="A59" s="16"/>
      <c r="C59" s="10"/>
      <c r="D59" s="11"/>
      <c r="E59" s="55"/>
      <c r="F59" s="13"/>
      <c r="G59" s="14"/>
      <c r="H59" s="15"/>
    </row>
    <row r="60" spans="1:8" s="12" customFormat="1" ht="48" x14ac:dyDescent="0.25">
      <c r="A60" s="5">
        <f t="shared" si="22"/>
        <v>220</v>
      </c>
      <c r="C60" s="2" t="s">
        <v>19</v>
      </c>
      <c r="D60" s="1" t="s">
        <v>18</v>
      </c>
      <c r="E60" s="55">
        <v>140</v>
      </c>
      <c r="F60" s="13"/>
      <c r="G60" s="14"/>
      <c r="H60" s="8">
        <f t="shared" si="23"/>
        <v>0</v>
      </c>
    </row>
    <row r="61" spans="1:8" s="12" customFormat="1" ht="12.75" x14ac:dyDescent="0.25">
      <c r="A61" s="16"/>
      <c r="C61" s="2"/>
      <c r="D61" s="1"/>
      <c r="E61" s="55"/>
      <c r="F61" s="13"/>
      <c r="G61" s="14"/>
      <c r="H61" s="15"/>
    </row>
    <row r="62" spans="1:8" s="12" customFormat="1" ht="72" x14ac:dyDescent="0.25">
      <c r="A62" s="5">
        <f t="shared" si="22"/>
        <v>230</v>
      </c>
      <c r="C62" s="3" t="s">
        <v>20</v>
      </c>
      <c r="D62" s="1" t="s">
        <v>18</v>
      </c>
      <c r="E62" s="55">
        <v>30</v>
      </c>
      <c r="F62" s="13"/>
      <c r="G62" s="14"/>
      <c r="H62" s="8">
        <f t="shared" si="23"/>
        <v>0</v>
      </c>
    </row>
    <row r="63" spans="1:8" s="12" customFormat="1" ht="12.75" x14ac:dyDescent="0.25">
      <c r="A63" s="16"/>
      <c r="C63" s="10"/>
      <c r="D63" s="11"/>
      <c r="E63" s="55"/>
      <c r="F63" s="13"/>
      <c r="G63" s="14"/>
      <c r="H63" s="15"/>
    </row>
    <row r="64" spans="1:8" s="12" customFormat="1" ht="72" x14ac:dyDescent="0.25">
      <c r="A64" s="5">
        <f t="shared" si="22"/>
        <v>240</v>
      </c>
      <c r="C64" s="3" t="s">
        <v>21</v>
      </c>
      <c r="D64" s="1" t="s">
        <v>18</v>
      </c>
      <c r="E64" s="55">
        <v>110</v>
      </c>
      <c r="F64" s="13"/>
      <c r="G64" s="14"/>
      <c r="H64" s="8">
        <f t="shared" si="23"/>
        <v>0</v>
      </c>
    </row>
    <row r="65" spans="1:8" s="12" customFormat="1" ht="12.75" x14ac:dyDescent="0.25">
      <c r="A65" s="16"/>
      <c r="D65" s="16"/>
      <c r="E65" s="56"/>
      <c r="F65" s="13"/>
      <c r="G65" s="14"/>
      <c r="H65" s="15"/>
    </row>
    <row r="66" spans="1:8" s="4" customFormat="1" x14ac:dyDescent="0.25">
      <c r="A66" s="53" t="s">
        <v>73</v>
      </c>
      <c r="B66" s="54" t="s">
        <v>24</v>
      </c>
      <c r="C66" s="54"/>
      <c r="D66" s="54"/>
      <c r="E66" s="54"/>
      <c r="F66" s="54"/>
      <c r="G66" s="54"/>
      <c r="H66" s="54"/>
    </row>
    <row r="67" spans="1:8" s="12" customFormat="1" ht="84" x14ac:dyDescent="0.25">
      <c r="A67" s="16">
        <f>A64+10</f>
        <v>250</v>
      </c>
      <c r="C67" s="2" t="s">
        <v>14</v>
      </c>
      <c r="D67" s="1" t="s">
        <v>12</v>
      </c>
      <c r="E67" s="55">
        <v>1</v>
      </c>
      <c r="F67" s="13"/>
      <c r="G67" s="14"/>
      <c r="H67" s="8">
        <f t="shared" ref="H67" si="24">E67*F67</f>
        <v>0</v>
      </c>
    </row>
    <row r="68" spans="1:8" s="12" customFormat="1" ht="12.75" x14ac:dyDescent="0.25">
      <c r="A68" s="16"/>
      <c r="C68" s="10"/>
      <c r="D68" s="11"/>
      <c r="E68" s="55"/>
      <c r="F68" s="13"/>
      <c r="G68" s="14"/>
      <c r="H68" s="15"/>
    </row>
    <row r="69" spans="1:8" s="12" customFormat="1" ht="84" x14ac:dyDescent="0.25">
      <c r="A69" s="5">
        <f t="shared" ref="A69:A81" si="25">A67+10</f>
        <v>260</v>
      </c>
      <c r="C69" s="2" t="s">
        <v>15</v>
      </c>
      <c r="D69" s="1" t="s">
        <v>12</v>
      </c>
      <c r="E69" s="55">
        <v>9</v>
      </c>
      <c r="F69" s="13"/>
      <c r="G69" s="14"/>
      <c r="H69" s="8">
        <f t="shared" ref="H69:H81" si="26">E69*F69</f>
        <v>0</v>
      </c>
    </row>
    <row r="70" spans="1:8" s="12" customFormat="1" ht="12.75" x14ac:dyDescent="0.25">
      <c r="A70" s="16"/>
      <c r="C70" s="2"/>
      <c r="D70" s="1"/>
      <c r="E70" s="55"/>
      <c r="F70" s="13"/>
      <c r="G70" s="14"/>
      <c r="H70" s="15"/>
    </row>
    <row r="71" spans="1:8" s="12" customFormat="1" ht="84" x14ac:dyDescent="0.25">
      <c r="A71" s="5">
        <f t="shared" si="25"/>
        <v>270</v>
      </c>
      <c r="C71" s="2" t="s">
        <v>43</v>
      </c>
      <c r="D71" s="1" t="s">
        <v>12</v>
      </c>
      <c r="E71" s="55">
        <v>5</v>
      </c>
      <c r="F71" s="13"/>
      <c r="G71" s="14"/>
      <c r="H71" s="8">
        <f t="shared" si="26"/>
        <v>0</v>
      </c>
    </row>
    <row r="72" spans="1:8" s="12" customFormat="1" ht="12.75" x14ac:dyDescent="0.25">
      <c r="A72" s="16"/>
      <c r="C72" s="2"/>
      <c r="D72" s="1"/>
      <c r="E72" s="55"/>
      <c r="F72" s="13"/>
      <c r="G72" s="14"/>
      <c r="H72" s="15"/>
    </row>
    <row r="73" spans="1:8" s="12" customFormat="1" ht="84" x14ac:dyDescent="0.25">
      <c r="A73" s="5">
        <f t="shared" si="25"/>
        <v>280</v>
      </c>
      <c r="C73" s="2" t="s">
        <v>16</v>
      </c>
      <c r="D73" s="1" t="s">
        <v>12</v>
      </c>
      <c r="E73" s="55">
        <v>1</v>
      </c>
      <c r="F73" s="13"/>
      <c r="G73" s="14"/>
      <c r="H73" s="8">
        <f t="shared" si="26"/>
        <v>0</v>
      </c>
    </row>
    <row r="74" spans="1:8" s="12" customFormat="1" ht="12.75" x14ac:dyDescent="0.25">
      <c r="A74" s="16"/>
      <c r="C74" s="2"/>
      <c r="D74" s="1"/>
      <c r="E74" s="55"/>
      <c r="F74" s="13"/>
      <c r="G74" s="14"/>
      <c r="H74" s="15"/>
    </row>
    <row r="75" spans="1:8" s="12" customFormat="1" ht="48" x14ac:dyDescent="0.25">
      <c r="A75" s="5">
        <f t="shared" si="25"/>
        <v>290</v>
      </c>
      <c r="C75" s="2" t="s">
        <v>17</v>
      </c>
      <c r="D75" s="1" t="s">
        <v>18</v>
      </c>
      <c r="E75" s="55">
        <v>580</v>
      </c>
      <c r="F75" s="13"/>
      <c r="G75" s="14"/>
      <c r="H75" s="8">
        <f t="shared" si="26"/>
        <v>0</v>
      </c>
    </row>
    <row r="76" spans="1:8" s="12" customFormat="1" ht="12.75" x14ac:dyDescent="0.25">
      <c r="A76" s="16"/>
      <c r="C76" s="10"/>
      <c r="D76" s="11"/>
      <c r="E76" s="55"/>
      <c r="F76" s="13"/>
      <c r="G76" s="14"/>
      <c r="H76" s="15"/>
    </row>
    <row r="77" spans="1:8" s="12" customFormat="1" ht="48" x14ac:dyDescent="0.25">
      <c r="A77" s="5">
        <f t="shared" si="25"/>
        <v>300</v>
      </c>
      <c r="C77" s="2" t="s">
        <v>19</v>
      </c>
      <c r="D77" s="1" t="s">
        <v>18</v>
      </c>
      <c r="E77" s="55">
        <v>145</v>
      </c>
      <c r="F77" s="13"/>
      <c r="G77" s="14"/>
      <c r="H77" s="8">
        <f t="shared" si="26"/>
        <v>0</v>
      </c>
    </row>
    <row r="78" spans="1:8" s="12" customFormat="1" ht="12.75" x14ac:dyDescent="0.25">
      <c r="A78" s="16"/>
      <c r="C78" s="2"/>
      <c r="D78" s="1"/>
      <c r="E78" s="55"/>
      <c r="F78" s="13"/>
      <c r="G78" s="14"/>
      <c r="H78" s="15"/>
    </row>
    <row r="79" spans="1:8" s="12" customFormat="1" ht="72" x14ac:dyDescent="0.25">
      <c r="A79" s="5">
        <f t="shared" si="25"/>
        <v>310</v>
      </c>
      <c r="C79" s="3" t="s">
        <v>20</v>
      </c>
      <c r="D79" s="1" t="s">
        <v>18</v>
      </c>
      <c r="E79" s="55">
        <v>40</v>
      </c>
      <c r="F79" s="13"/>
      <c r="G79" s="14"/>
      <c r="H79" s="8">
        <f t="shared" si="26"/>
        <v>0</v>
      </c>
    </row>
    <row r="80" spans="1:8" s="12" customFormat="1" ht="12.75" x14ac:dyDescent="0.25">
      <c r="A80" s="16"/>
      <c r="C80" s="10"/>
      <c r="D80" s="11"/>
      <c r="E80" s="55"/>
      <c r="F80" s="13"/>
      <c r="G80" s="14"/>
      <c r="H80" s="15"/>
    </row>
    <row r="81" spans="1:8" s="12" customFormat="1" ht="72" x14ac:dyDescent="0.25">
      <c r="A81" s="5">
        <f t="shared" si="25"/>
        <v>320</v>
      </c>
      <c r="C81" s="3" t="s">
        <v>21</v>
      </c>
      <c r="D81" s="1" t="s">
        <v>18</v>
      </c>
      <c r="E81" s="55">
        <v>105</v>
      </c>
      <c r="F81" s="13"/>
      <c r="G81" s="14"/>
      <c r="H81" s="8">
        <f t="shared" si="26"/>
        <v>0</v>
      </c>
    </row>
    <row r="82" spans="1:8" s="12" customFormat="1" ht="12.75" x14ac:dyDescent="0.25">
      <c r="A82" s="16"/>
      <c r="D82" s="16"/>
      <c r="E82" s="56"/>
      <c r="F82" s="13"/>
      <c r="G82" s="14"/>
      <c r="H82" s="15"/>
    </row>
    <row r="83" spans="1:8" s="4" customFormat="1" x14ac:dyDescent="0.25">
      <c r="A83" s="53" t="s">
        <v>74</v>
      </c>
      <c r="B83" s="54" t="s">
        <v>25</v>
      </c>
      <c r="C83" s="54"/>
      <c r="D83" s="54"/>
      <c r="E83" s="54"/>
      <c r="F83" s="54"/>
      <c r="G83" s="54"/>
      <c r="H83" s="54"/>
    </row>
    <row r="84" spans="1:8" s="12" customFormat="1" ht="84" x14ac:dyDescent="0.25">
      <c r="A84" s="16">
        <f>A81+10</f>
        <v>330</v>
      </c>
      <c r="C84" s="2" t="s">
        <v>14</v>
      </c>
      <c r="D84" s="1" t="s">
        <v>12</v>
      </c>
      <c r="E84" s="55">
        <v>1</v>
      </c>
      <c r="F84" s="13"/>
      <c r="G84" s="14"/>
      <c r="H84" s="8">
        <f t="shared" ref="H84:H98" si="27">E84*F84</f>
        <v>0</v>
      </c>
    </row>
    <row r="85" spans="1:8" s="12" customFormat="1" ht="12.75" x14ac:dyDescent="0.25">
      <c r="A85" s="16"/>
      <c r="C85" s="10"/>
      <c r="D85" s="11"/>
      <c r="E85" s="55"/>
      <c r="F85" s="13"/>
      <c r="G85" s="14"/>
      <c r="H85" s="15"/>
    </row>
    <row r="86" spans="1:8" s="12" customFormat="1" ht="84" x14ac:dyDescent="0.25">
      <c r="A86" s="5">
        <f t="shared" ref="A86:A98" si="28">A84+10</f>
        <v>340</v>
      </c>
      <c r="C86" s="2" t="s">
        <v>15</v>
      </c>
      <c r="D86" s="1" t="s">
        <v>12</v>
      </c>
      <c r="E86" s="55">
        <v>9</v>
      </c>
      <c r="F86" s="13"/>
      <c r="G86" s="14"/>
      <c r="H86" s="8">
        <f t="shared" si="27"/>
        <v>0</v>
      </c>
    </row>
    <row r="87" spans="1:8" s="12" customFormat="1" ht="12.75" x14ac:dyDescent="0.25">
      <c r="A87" s="16"/>
      <c r="C87" s="2"/>
      <c r="D87" s="1"/>
      <c r="E87" s="55"/>
      <c r="F87" s="13"/>
      <c r="G87" s="14"/>
      <c r="H87" s="15"/>
    </row>
    <row r="88" spans="1:8" s="12" customFormat="1" ht="84" x14ac:dyDescent="0.25">
      <c r="A88" s="5">
        <f t="shared" si="28"/>
        <v>350</v>
      </c>
      <c r="C88" s="2" t="s">
        <v>43</v>
      </c>
      <c r="D88" s="1" t="s">
        <v>12</v>
      </c>
      <c r="E88" s="55">
        <v>5</v>
      </c>
      <c r="F88" s="13"/>
      <c r="G88" s="14"/>
      <c r="H88" s="8">
        <f t="shared" si="27"/>
        <v>0</v>
      </c>
    </row>
    <row r="89" spans="1:8" s="12" customFormat="1" ht="12.75" x14ac:dyDescent="0.25">
      <c r="A89" s="16"/>
      <c r="C89" s="2"/>
      <c r="D89" s="1"/>
      <c r="E89" s="55"/>
      <c r="F89" s="13"/>
      <c r="G89" s="14"/>
      <c r="H89" s="15"/>
    </row>
    <row r="90" spans="1:8" s="12" customFormat="1" ht="84" x14ac:dyDescent="0.25">
      <c r="A90" s="5">
        <f t="shared" si="28"/>
        <v>360</v>
      </c>
      <c r="C90" s="2" t="s">
        <v>16</v>
      </c>
      <c r="D90" s="1" t="s">
        <v>12</v>
      </c>
      <c r="E90" s="55">
        <v>1</v>
      </c>
      <c r="F90" s="13"/>
      <c r="G90" s="14"/>
      <c r="H90" s="8">
        <f t="shared" si="27"/>
        <v>0</v>
      </c>
    </row>
    <row r="91" spans="1:8" s="12" customFormat="1" ht="12.75" x14ac:dyDescent="0.25">
      <c r="A91" s="16"/>
      <c r="C91" s="2"/>
      <c r="D91" s="1"/>
      <c r="E91" s="55"/>
      <c r="F91" s="13"/>
      <c r="G91" s="14"/>
      <c r="H91" s="15"/>
    </row>
    <row r="92" spans="1:8" s="12" customFormat="1" ht="48" x14ac:dyDescent="0.25">
      <c r="A92" s="5">
        <f t="shared" si="28"/>
        <v>370</v>
      </c>
      <c r="C92" s="2" t="s">
        <v>17</v>
      </c>
      <c r="D92" s="1" t="s">
        <v>18</v>
      </c>
      <c r="E92" s="55">
        <v>460</v>
      </c>
      <c r="F92" s="13"/>
      <c r="G92" s="14"/>
      <c r="H92" s="8">
        <f t="shared" si="27"/>
        <v>0</v>
      </c>
    </row>
    <row r="93" spans="1:8" s="12" customFormat="1" ht="12.75" x14ac:dyDescent="0.25">
      <c r="A93" s="16"/>
      <c r="C93" s="10"/>
      <c r="D93" s="11"/>
      <c r="E93" s="55"/>
      <c r="F93" s="13"/>
      <c r="G93" s="14"/>
      <c r="H93" s="15"/>
    </row>
    <row r="94" spans="1:8" s="12" customFormat="1" ht="48" x14ac:dyDescent="0.25">
      <c r="A94" s="5">
        <f t="shared" si="28"/>
        <v>380</v>
      </c>
      <c r="C94" s="2" t="s">
        <v>19</v>
      </c>
      <c r="D94" s="1" t="s">
        <v>18</v>
      </c>
      <c r="E94" s="55">
        <v>115</v>
      </c>
      <c r="F94" s="13"/>
      <c r="G94" s="14"/>
      <c r="H94" s="8">
        <f t="shared" si="27"/>
        <v>0</v>
      </c>
    </row>
    <row r="95" spans="1:8" s="12" customFormat="1" ht="12.75" x14ac:dyDescent="0.25">
      <c r="A95" s="16"/>
      <c r="C95" s="2"/>
      <c r="D95" s="1"/>
      <c r="E95" s="55"/>
      <c r="F95" s="13"/>
      <c r="G95" s="14"/>
      <c r="H95" s="15"/>
    </row>
    <row r="96" spans="1:8" s="12" customFormat="1" ht="72" x14ac:dyDescent="0.25">
      <c r="A96" s="5">
        <f t="shared" si="28"/>
        <v>390</v>
      </c>
      <c r="C96" s="3" t="s">
        <v>20</v>
      </c>
      <c r="D96" s="1" t="s">
        <v>18</v>
      </c>
      <c r="E96" s="55">
        <v>30</v>
      </c>
      <c r="F96" s="13"/>
      <c r="G96" s="14"/>
      <c r="H96" s="8">
        <f t="shared" si="27"/>
        <v>0</v>
      </c>
    </row>
    <row r="97" spans="1:8" s="12" customFormat="1" ht="12.75" x14ac:dyDescent="0.25">
      <c r="A97" s="16"/>
      <c r="C97" s="10"/>
      <c r="D97" s="11"/>
      <c r="E97" s="55"/>
      <c r="F97" s="13"/>
      <c r="G97" s="14"/>
      <c r="H97" s="15"/>
    </row>
    <row r="98" spans="1:8" s="12" customFormat="1" ht="72" x14ac:dyDescent="0.25">
      <c r="A98" s="5">
        <f t="shared" si="28"/>
        <v>400</v>
      </c>
      <c r="C98" s="3" t="s">
        <v>21</v>
      </c>
      <c r="D98" s="1" t="s">
        <v>18</v>
      </c>
      <c r="E98" s="55">
        <v>85</v>
      </c>
      <c r="F98" s="13"/>
      <c r="G98" s="14"/>
      <c r="H98" s="8">
        <f t="shared" si="27"/>
        <v>0</v>
      </c>
    </row>
    <row r="99" spans="1:8" s="12" customFormat="1" ht="12.75" x14ac:dyDescent="0.25">
      <c r="A99" s="16"/>
      <c r="D99" s="16"/>
      <c r="E99" s="56"/>
      <c r="F99" s="13"/>
      <c r="G99" s="14"/>
      <c r="H99" s="15"/>
    </row>
    <row r="100" spans="1:8" s="4" customFormat="1" x14ac:dyDescent="0.25">
      <c r="A100" s="53" t="s">
        <v>75</v>
      </c>
      <c r="B100" s="54" t="s">
        <v>26</v>
      </c>
      <c r="C100" s="54"/>
      <c r="D100" s="54"/>
      <c r="E100" s="54"/>
      <c r="F100" s="54"/>
      <c r="G100" s="54"/>
      <c r="H100" s="54"/>
    </row>
    <row r="101" spans="1:8" s="12" customFormat="1" ht="84" x14ac:dyDescent="0.25">
      <c r="A101" s="16">
        <f>A98+10</f>
        <v>410</v>
      </c>
      <c r="C101" s="2" t="s">
        <v>14</v>
      </c>
      <c r="D101" s="1" t="s">
        <v>12</v>
      </c>
      <c r="E101" s="55">
        <v>1</v>
      </c>
      <c r="F101" s="13"/>
      <c r="G101" s="14"/>
      <c r="H101" s="8">
        <f t="shared" ref="H101:H115" si="29">E101*F101</f>
        <v>0</v>
      </c>
    </row>
    <row r="102" spans="1:8" s="12" customFormat="1" ht="12.75" x14ac:dyDescent="0.25">
      <c r="A102" s="16"/>
      <c r="C102" s="10"/>
      <c r="D102" s="11"/>
      <c r="E102" s="55"/>
      <c r="F102" s="13"/>
      <c r="G102" s="14"/>
      <c r="H102" s="15"/>
    </row>
    <row r="103" spans="1:8" s="12" customFormat="1" ht="84" x14ac:dyDescent="0.25">
      <c r="A103" s="5">
        <f t="shared" ref="A103:A115" si="30">A101+10</f>
        <v>420</v>
      </c>
      <c r="C103" s="2" t="s">
        <v>15</v>
      </c>
      <c r="D103" s="1" t="s">
        <v>12</v>
      </c>
      <c r="E103" s="55">
        <v>9</v>
      </c>
      <c r="F103" s="13"/>
      <c r="G103" s="14"/>
      <c r="H103" s="8">
        <f t="shared" si="29"/>
        <v>0</v>
      </c>
    </row>
    <row r="104" spans="1:8" s="12" customFormat="1" ht="12.75" x14ac:dyDescent="0.25">
      <c r="A104" s="16"/>
      <c r="C104" s="2"/>
      <c r="D104" s="1"/>
      <c r="E104" s="55"/>
      <c r="F104" s="13"/>
      <c r="G104" s="14"/>
      <c r="H104" s="15"/>
    </row>
    <row r="105" spans="1:8" s="12" customFormat="1" ht="84" x14ac:dyDescent="0.25">
      <c r="A105" s="5">
        <f t="shared" si="30"/>
        <v>430</v>
      </c>
      <c r="C105" s="2" t="s">
        <v>43</v>
      </c>
      <c r="D105" s="1" t="s">
        <v>12</v>
      </c>
      <c r="E105" s="55">
        <v>5</v>
      </c>
      <c r="F105" s="13"/>
      <c r="G105" s="14"/>
      <c r="H105" s="8">
        <f t="shared" si="29"/>
        <v>0</v>
      </c>
    </row>
    <row r="106" spans="1:8" s="12" customFormat="1" ht="12.75" x14ac:dyDescent="0.25">
      <c r="A106" s="16"/>
      <c r="C106" s="2"/>
      <c r="D106" s="1"/>
      <c r="E106" s="55"/>
      <c r="F106" s="13"/>
      <c r="G106" s="14"/>
      <c r="H106" s="15"/>
    </row>
    <row r="107" spans="1:8" s="12" customFormat="1" ht="84" x14ac:dyDescent="0.25">
      <c r="A107" s="5">
        <f t="shared" si="30"/>
        <v>440</v>
      </c>
      <c r="C107" s="2" t="s">
        <v>16</v>
      </c>
      <c r="D107" s="1" t="s">
        <v>12</v>
      </c>
      <c r="E107" s="55">
        <v>1</v>
      </c>
      <c r="F107" s="13"/>
      <c r="G107" s="14"/>
      <c r="H107" s="8">
        <f t="shared" si="29"/>
        <v>0</v>
      </c>
    </row>
    <row r="108" spans="1:8" s="12" customFormat="1" ht="12.75" x14ac:dyDescent="0.25">
      <c r="A108" s="16"/>
      <c r="C108" s="2"/>
      <c r="D108" s="1"/>
      <c r="E108" s="55"/>
      <c r="F108" s="13"/>
      <c r="G108" s="14"/>
      <c r="H108" s="15"/>
    </row>
    <row r="109" spans="1:8" s="12" customFormat="1" ht="48" x14ac:dyDescent="0.25">
      <c r="A109" s="5">
        <f t="shared" si="30"/>
        <v>450</v>
      </c>
      <c r="C109" s="2" t="s">
        <v>17</v>
      </c>
      <c r="D109" s="1" t="s">
        <v>18</v>
      </c>
      <c r="E109" s="55">
        <v>480</v>
      </c>
      <c r="F109" s="13"/>
      <c r="G109" s="14"/>
      <c r="H109" s="8">
        <f t="shared" si="29"/>
        <v>0</v>
      </c>
    </row>
    <row r="110" spans="1:8" s="12" customFormat="1" ht="12.75" x14ac:dyDescent="0.25">
      <c r="A110" s="16"/>
      <c r="C110" s="10"/>
      <c r="D110" s="11"/>
      <c r="E110" s="55"/>
      <c r="F110" s="13"/>
      <c r="G110" s="14"/>
      <c r="H110" s="15"/>
    </row>
    <row r="111" spans="1:8" s="12" customFormat="1" ht="48" x14ac:dyDescent="0.25">
      <c r="A111" s="5">
        <f t="shared" si="30"/>
        <v>460</v>
      </c>
      <c r="C111" s="2" t="s">
        <v>19</v>
      </c>
      <c r="D111" s="1" t="s">
        <v>18</v>
      </c>
      <c r="E111" s="55">
        <v>120</v>
      </c>
      <c r="F111" s="13"/>
      <c r="G111" s="14"/>
      <c r="H111" s="8">
        <f t="shared" si="29"/>
        <v>0</v>
      </c>
    </row>
    <row r="112" spans="1:8" s="12" customFormat="1" ht="12.75" x14ac:dyDescent="0.25">
      <c r="A112" s="16"/>
      <c r="C112" s="2"/>
      <c r="D112" s="1"/>
      <c r="E112" s="55"/>
      <c r="F112" s="13"/>
      <c r="G112" s="14"/>
      <c r="H112" s="15"/>
    </row>
    <row r="113" spans="1:8" s="12" customFormat="1" ht="72" x14ac:dyDescent="0.25">
      <c r="A113" s="5">
        <f t="shared" si="30"/>
        <v>470</v>
      </c>
      <c r="C113" s="3" t="s">
        <v>20</v>
      </c>
      <c r="D113" s="1" t="s">
        <v>18</v>
      </c>
      <c r="E113" s="55">
        <v>40</v>
      </c>
      <c r="F113" s="13"/>
      <c r="G113" s="14"/>
      <c r="H113" s="8">
        <f t="shared" si="29"/>
        <v>0</v>
      </c>
    </row>
    <row r="114" spans="1:8" s="12" customFormat="1" ht="12.75" x14ac:dyDescent="0.25">
      <c r="A114" s="16"/>
      <c r="C114" s="10"/>
      <c r="D114" s="11"/>
      <c r="E114" s="55"/>
      <c r="F114" s="13"/>
      <c r="G114" s="14"/>
      <c r="H114" s="15"/>
    </row>
    <row r="115" spans="1:8" s="12" customFormat="1" ht="72" x14ac:dyDescent="0.25">
      <c r="A115" s="5">
        <f t="shared" si="30"/>
        <v>480</v>
      </c>
      <c r="C115" s="3" t="s">
        <v>21</v>
      </c>
      <c r="D115" s="1" t="s">
        <v>18</v>
      </c>
      <c r="E115" s="55">
        <v>80</v>
      </c>
      <c r="F115" s="13"/>
      <c r="G115" s="14"/>
      <c r="H115" s="8">
        <f t="shared" si="29"/>
        <v>0</v>
      </c>
    </row>
    <row r="116" spans="1:8" s="12" customFormat="1" ht="12.75" x14ac:dyDescent="0.25">
      <c r="A116" s="16"/>
      <c r="D116" s="16"/>
      <c r="E116" s="56"/>
      <c r="F116" s="13"/>
      <c r="G116" s="14"/>
      <c r="H116" s="15"/>
    </row>
    <row r="117" spans="1:8" s="4" customFormat="1" x14ac:dyDescent="0.25">
      <c r="A117" s="53" t="s">
        <v>76</v>
      </c>
      <c r="B117" s="54" t="s">
        <v>27</v>
      </c>
      <c r="C117" s="54"/>
      <c r="D117" s="54"/>
      <c r="E117" s="54"/>
      <c r="F117" s="54"/>
      <c r="G117" s="54"/>
      <c r="H117" s="54"/>
    </row>
    <row r="118" spans="1:8" s="12" customFormat="1" ht="84" x14ac:dyDescent="0.25">
      <c r="A118" s="16">
        <f>A115+10</f>
        <v>490</v>
      </c>
      <c r="C118" s="2" t="s">
        <v>14</v>
      </c>
      <c r="D118" s="1" t="s">
        <v>12</v>
      </c>
      <c r="E118" s="55">
        <v>1</v>
      </c>
      <c r="F118" s="13"/>
      <c r="G118" s="14"/>
      <c r="H118" s="8">
        <f t="shared" ref="H118:H132" si="31">E118*F118</f>
        <v>0</v>
      </c>
    </row>
    <row r="119" spans="1:8" s="12" customFormat="1" ht="12.75" x14ac:dyDescent="0.25">
      <c r="A119" s="16"/>
      <c r="C119" s="10"/>
      <c r="D119" s="11"/>
      <c r="E119" s="55"/>
      <c r="F119" s="13"/>
      <c r="G119" s="14"/>
      <c r="H119" s="15"/>
    </row>
    <row r="120" spans="1:8" s="12" customFormat="1" ht="84" x14ac:dyDescent="0.25">
      <c r="A120" s="5">
        <f t="shared" ref="A120:A132" si="32">A118+10</f>
        <v>500</v>
      </c>
      <c r="C120" s="2" t="s">
        <v>15</v>
      </c>
      <c r="D120" s="1" t="s">
        <v>12</v>
      </c>
      <c r="E120" s="55">
        <v>9</v>
      </c>
      <c r="F120" s="13"/>
      <c r="G120" s="14"/>
      <c r="H120" s="8">
        <f t="shared" si="31"/>
        <v>0</v>
      </c>
    </row>
    <row r="121" spans="1:8" s="12" customFormat="1" ht="12.75" x14ac:dyDescent="0.25">
      <c r="A121" s="16"/>
      <c r="C121" s="2"/>
      <c r="D121" s="1"/>
      <c r="E121" s="55"/>
      <c r="F121" s="13"/>
      <c r="G121" s="14"/>
      <c r="H121" s="15"/>
    </row>
    <row r="122" spans="1:8" s="12" customFormat="1" ht="84" x14ac:dyDescent="0.25">
      <c r="A122" s="5">
        <f t="shared" si="32"/>
        <v>510</v>
      </c>
      <c r="C122" s="2" t="s">
        <v>43</v>
      </c>
      <c r="D122" s="1" t="s">
        <v>12</v>
      </c>
      <c r="E122" s="55">
        <v>5</v>
      </c>
      <c r="F122" s="13"/>
      <c r="G122" s="14"/>
      <c r="H122" s="8">
        <f t="shared" si="31"/>
        <v>0</v>
      </c>
    </row>
    <row r="123" spans="1:8" s="12" customFormat="1" ht="12.75" x14ac:dyDescent="0.25">
      <c r="A123" s="16"/>
      <c r="C123" s="2"/>
      <c r="D123" s="1"/>
      <c r="E123" s="55"/>
      <c r="F123" s="13"/>
      <c r="G123" s="14"/>
      <c r="H123" s="15"/>
    </row>
    <row r="124" spans="1:8" s="12" customFormat="1" ht="84" x14ac:dyDescent="0.25">
      <c r="A124" s="5">
        <f t="shared" si="32"/>
        <v>520</v>
      </c>
      <c r="C124" s="2" t="s">
        <v>16</v>
      </c>
      <c r="D124" s="1" t="s">
        <v>12</v>
      </c>
      <c r="E124" s="55">
        <v>1</v>
      </c>
      <c r="F124" s="13"/>
      <c r="G124" s="14"/>
      <c r="H124" s="8">
        <f t="shared" si="31"/>
        <v>0</v>
      </c>
    </row>
    <row r="125" spans="1:8" s="12" customFormat="1" ht="12.75" x14ac:dyDescent="0.25">
      <c r="A125" s="16"/>
      <c r="C125" s="2"/>
      <c r="D125" s="1"/>
      <c r="E125" s="55"/>
      <c r="F125" s="13"/>
      <c r="G125" s="14"/>
      <c r="H125" s="15"/>
    </row>
    <row r="126" spans="1:8" s="12" customFormat="1" ht="48" x14ac:dyDescent="0.25">
      <c r="A126" s="5">
        <f t="shared" si="32"/>
        <v>530</v>
      </c>
      <c r="C126" s="2" t="s">
        <v>17</v>
      </c>
      <c r="D126" s="1" t="s">
        <v>18</v>
      </c>
      <c r="E126" s="55">
        <v>560</v>
      </c>
      <c r="F126" s="13"/>
      <c r="G126" s="14"/>
      <c r="H126" s="8">
        <f t="shared" si="31"/>
        <v>0</v>
      </c>
    </row>
    <row r="127" spans="1:8" s="12" customFormat="1" ht="12.75" x14ac:dyDescent="0.25">
      <c r="A127" s="16"/>
      <c r="C127" s="10"/>
      <c r="D127" s="11"/>
      <c r="E127" s="55"/>
      <c r="F127" s="13"/>
      <c r="G127" s="14"/>
      <c r="H127" s="15"/>
    </row>
    <row r="128" spans="1:8" s="12" customFormat="1" ht="48" x14ac:dyDescent="0.25">
      <c r="A128" s="5">
        <f t="shared" si="32"/>
        <v>540</v>
      </c>
      <c r="C128" s="2" t="s">
        <v>19</v>
      </c>
      <c r="D128" s="1" t="s">
        <v>18</v>
      </c>
      <c r="E128" s="55">
        <v>140</v>
      </c>
      <c r="F128" s="13"/>
      <c r="G128" s="14"/>
      <c r="H128" s="8">
        <f t="shared" si="31"/>
        <v>0</v>
      </c>
    </row>
    <row r="129" spans="1:8" s="12" customFormat="1" ht="12.75" x14ac:dyDescent="0.25">
      <c r="A129" s="16"/>
      <c r="C129" s="2"/>
      <c r="D129" s="1"/>
      <c r="E129" s="55"/>
      <c r="F129" s="13"/>
      <c r="G129" s="14"/>
      <c r="H129" s="15"/>
    </row>
    <row r="130" spans="1:8" s="12" customFormat="1" ht="72" x14ac:dyDescent="0.25">
      <c r="A130" s="5">
        <f t="shared" si="32"/>
        <v>550</v>
      </c>
      <c r="C130" s="3" t="s">
        <v>20</v>
      </c>
      <c r="D130" s="1" t="s">
        <v>18</v>
      </c>
      <c r="E130" s="55">
        <v>30</v>
      </c>
      <c r="F130" s="13"/>
      <c r="G130" s="14"/>
      <c r="H130" s="8">
        <f t="shared" si="31"/>
        <v>0</v>
      </c>
    </row>
    <row r="131" spans="1:8" s="12" customFormat="1" ht="12.75" x14ac:dyDescent="0.25">
      <c r="A131" s="16"/>
      <c r="C131" s="10"/>
      <c r="D131" s="11"/>
      <c r="E131" s="55"/>
      <c r="F131" s="13"/>
      <c r="G131" s="14"/>
      <c r="H131" s="15"/>
    </row>
    <row r="132" spans="1:8" s="12" customFormat="1" ht="72" x14ac:dyDescent="0.25">
      <c r="A132" s="5">
        <f t="shared" si="32"/>
        <v>560</v>
      </c>
      <c r="C132" s="3" t="s">
        <v>21</v>
      </c>
      <c r="D132" s="1" t="s">
        <v>18</v>
      </c>
      <c r="E132" s="55">
        <v>110</v>
      </c>
      <c r="F132" s="13"/>
      <c r="G132" s="14"/>
      <c r="H132" s="8">
        <f t="shared" si="31"/>
        <v>0</v>
      </c>
    </row>
    <row r="133" spans="1:8" s="12" customFormat="1" ht="12.75" x14ac:dyDescent="0.25">
      <c r="A133" s="16"/>
      <c r="D133" s="16"/>
      <c r="E133" s="56"/>
      <c r="F133" s="13"/>
      <c r="G133" s="14"/>
      <c r="H133" s="15"/>
    </row>
    <row r="134" spans="1:8" s="4" customFormat="1" x14ac:dyDescent="0.25">
      <c r="A134" s="53" t="s">
        <v>77</v>
      </c>
      <c r="B134" s="54" t="s">
        <v>28</v>
      </c>
      <c r="C134" s="54"/>
      <c r="D134" s="54"/>
      <c r="E134" s="54"/>
      <c r="F134" s="54"/>
      <c r="G134" s="54"/>
      <c r="H134" s="54"/>
    </row>
    <row r="135" spans="1:8" s="12" customFormat="1" ht="84" x14ac:dyDescent="0.25">
      <c r="A135" s="16">
        <f>A132+10</f>
        <v>570</v>
      </c>
      <c r="C135" s="2" t="s">
        <v>14</v>
      </c>
      <c r="D135" s="1" t="s">
        <v>12</v>
      </c>
      <c r="E135" s="55">
        <v>1</v>
      </c>
      <c r="F135" s="13"/>
      <c r="G135" s="14"/>
      <c r="H135" s="8">
        <f t="shared" ref="H135:H149" si="33">E135*F135</f>
        <v>0</v>
      </c>
    </row>
    <row r="136" spans="1:8" s="12" customFormat="1" ht="12.75" x14ac:dyDescent="0.25">
      <c r="A136" s="16"/>
      <c r="C136" s="10"/>
      <c r="D136" s="11"/>
      <c r="E136" s="55"/>
      <c r="F136" s="13"/>
      <c r="G136" s="14"/>
      <c r="H136" s="15"/>
    </row>
    <row r="137" spans="1:8" s="12" customFormat="1" ht="84" x14ac:dyDescent="0.25">
      <c r="A137" s="5">
        <f t="shared" ref="A137:A149" si="34">A135+10</f>
        <v>580</v>
      </c>
      <c r="C137" s="2" t="s">
        <v>15</v>
      </c>
      <c r="D137" s="1" t="s">
        <v>12</v>
      </c>
      <c r="E137" s="55">
        <v>9</v>
      </c>
      <c r="F137" s="13"/>
      <c r="G137" s="14"/>
      <c r="H137" s="8">
        <f t="shared" si="33"/>
        <v>0</v>
      </c>
    </row>
    <row r="138" spans="1:8" s="12" customFormat="1" ht="12.75" x14ac:dyDescent="0.25">
      <c r="A138" s="16"/>
      <c r="C138" s="2"/>
      <c r="D138" s="1"/>
      <c r="E138" s="55"/>
      <c r="F138" s="13"/>
      <c r="G138" s="14"/>
      <c r="H138" s="15"/>
    </row>
    <row r="139" spans="1:8" s="12" customFormat="1" ht="84" x14ac:dyDescent="0.25">
      <c r="A139" s="5">
        <f t="shared" si="34"/>
        <v>590</v>
      </c>
      <c r="C139" s="2" t="s">
        <v>43</v>
      </c>
      <c r="D139" s="1" t="s">
        <v>12</v>
      </c>
      <c r="E139" s="55">
        <v>5</v>
      </c>
      <c r="F139" s="13"/>
      <c r="G139" s="14"/>
      <c r="H139" s="8">
        <f t="shared" si="33"/>
        <v>0</v>
      </c>
    </row>
    <row r="140" spans="1:8" s="12" customFormat="1" ht="12.75" x14ac:dyDescent="0.25">
      <c r="A140" s="16"/>
      <c r="C140" s="2"/>
      <c r="D140" s="1"/>
      <c r="E140" s="55"/>
      <c r="F140" s="13"/>
      <c r="G140" s="14"/>
      <c r="H140" s="15"/>
    </row>
    <row r="141" spans="1:8" s="12" customFormat="1" ht="84" x14ac:dyDescent="0.25">
      <c r="A141" s="5">
        <f t="shared" si="34"/>
        <v>600</v>
      </c>
      <c r="C141" s="2" t="s">
        <v>16</v>
      </c>
      <c r="D141" s="1" t="s">
        <v>12</v>
      </c>
      <c r="E141" s="55">
        <v>1</v>
      </c>
      <c r="F141" s="13"/>
      <c r="G141" s="14"/>
      <c r="H141" s="8">
        <f t="shared" si="33"/>
        <v>0</v>
      </c>
    </row>
    <row r="142" spans="1:8" s="12" customFormat="1" ht="12.75" x14ac:dyDescent="0.25">
      <c r="A142" s="16"/>
      <c r="C142" s="2"/>
      <c r="D142" s="1"/>
      <c r="E142" s="55"/>
      <c r="F142" s="13"/>
      <c r="G142" s="14"/>
      <c r="H142" s="15"/>
    </row>
    <row r="143" spans="1:8" s="12" customFormat="1" ht="48" x14ac:dyDescent="0.25">
      <c r="A143" s="5">
        <f t="shared" si="34"/>
        <v>610</v>
      </c>
      <c r="C143" s="2" t="s">
        <v>17</v>
      </c>
      <c r="D143" s="1" t="s">
        <v>18</v>
      </c>
      <c r="E143" s="55">
        <v>580</v>
      </c>
      <c r="F143" s="13"/>
      <c r="G143" s="14"/>
      <c r="H143" s="8">
        <f t="shared" si="33"/>
        <v>0</v>
      </c>
    </row>
    <row r="144" spans="1:8" s="12" customFormat="1" ht="12.75" x14ac:dyDescent="0.25">
      <c r="A144" s="16"/>
      <c r="C144" s="10"/>
      <c r="D144" s="11"/>
      <c r="E144" s="55"/>
      <c r="F144" s="13"/>
      <c r="G144" s="14"/>
      <c r="H144" s="15"/>
    </row>
    <row r="145" spans="1:8" s="12" customFormat="1" ht="48" x14ac:dyDescent="0.25">
      <c r="A145" s="5">
        <f t="shared" si="34"/>
        <v>620</v>
      </c>
      <c r="C145" s="2" t="s">
        <v>19</v>
      </c>
      <c r="D145" s="1" t="s">
        <v>18</v>
      </c>
      <c r="E145" s="55">
        <v>145</v>
      </c>
      <c r="F145" s="13"/>
      <c r="G145" s="14"/>
      <c r="H145" s="8">
        <f t="shared" si="33"/>
        <v>0</v>
      </c>
    </row>
    <row r="146" spans="1:8" s="12" customFormat="1" ht="12.75" x14ac:dyDescent="0.25">
      <c r="A146" s="16"/>
      <c r="C146" s="2"/>
      <c r="D146" s="1"/>
      <c r="E146" s="55"/>
      <c r="F146" s="13"/>
      <c r="G146" s="14"/>
      <c r="H146" s="15"/>
    </row>
    <row r="147" spans="1:8" s="12" customFormat="1" ht="72" x14ac:dyDescent="0.25">
      <c r="A147" s="5">
        <f t="shared" si="34"/>
        <v>630</v>
      </c>
      <c r="C147" s="3" t="s">
        <v>20</v>
      </c>
      <c r="D147" s="1" t="s">
        <v>18</v>
      </c>
      <c r="E147" s="55">
        <v>40</v>
      </c>
      <c r="F147" s="13"/>
      <c r="G147" s="14"/>
      <c r="H147" s="8">
        <f t="shared" si="33"/>
        <v>0</v>
      </c>
    </row>
    <row r="148" spans="1:8" s="12" customFormat="1" ht="12.75" x14ac:dyDescent="0.25">
      <c r="A148" s="16"/>
      <c r="C148" s="10"/>
      <c r="D148" s="11"/>
      <c r="E148" s="55"/>
      <c r="F148" s="13"/>
      <c r="G148" s="14"/>
      <c r="H148" s="15"/>
    </row>
    <row r="149" spans="1:8" s="12" customFormat="1" ht="72" x14ac:dyDescent="0.25">
      <c r="A149" s="5">
        <f t="shared" si="34"/>
        <v>640</v>
      </c>
      <c r="C149" s="3" t="s">
        <v>21</v>
      </c>
      <c r="D149" s="1" t="s">
        <v>18</v>
      </c>
      <c r="E149" s="55">
        <v>105</v>
      </c>
      <c r="F149" s="13"/>
      <c r="G149" s="14"/>
      <c r="H149" s="8">
        <f t="shared" si="33"/>
        <v>0</v>
      </c>
    </row>
    <row r="150" spans="1:8" s="12" customFormat="1" ht="12.75" x14ac:dyDescent="0.25">
      <c r="A150" s="16"/>
      <c r="D150" s="16"/>
      <c r="E150" s="56"/>
      <c r="F150" s="13"/>
      <c r="G150" s="14"/>
      <c r="H150" s="15"/>
    </row>
    <row r="151" spans="1:8" s="4" customFormat="1" x14ac:dyDescent="0.25">
      <c r="A151" s="53" t="s">
        <v>78</v>
      </c>
      <c r="B151" s="54" t="s">
        <v>29</v>
      </c>
      <c r="C151" s="54"/>
      <c r="D151" s="54"/>
      <c r="E151" s="54"/>
      <c r="F151" s="54"/>
      <c r="G151" s="54"/>
      <c r="H151" s="54"/>
    </row>
    <row r="152" spans="1:8" s="12" customFormat="1" ht="84" x14ac:dyDescent="0.25">
      <c r="A152" s="16">
        <f>A149+10</f>
        <v>650</v>
      </c>
      <c r="C152" s="2" t="s">
        <v>14</v>
      </c>
      <c r="D152" s="1" t="s">
        <v>12</v>
      </c>
      <c r="E152" s="55">
        <v>1</v>
      </c>
      <c r="F152" s="13"/>
      <c r="G152" s="14"/>
      <c r="H152" s="8">
        <f t="shared" ref="H152:H166" si="35">E152*F152</f>
        <v>0</v>
      </c>
    </row>
    <row r="153" spans="1:8" s="12" customFormat="1" ht="12.75" x14ac:dyDescent="0.25">
      <c r="A153" s="16"/>
      <c r="C153" s="10"/>
      <c r="D153" s="11"/>
      <c r="E153" s="55"/>
      <c r="F153" s="13"/>
      <c r="G153" s="14"/>
      <c r="H153" s="15"/>
    </row>
    <row r="154" spans="1:8" s="12" customFormat="1" ht="84" x14ac:dyDescent="0.25">
      <c r="A154" s="5">
        <f t="shared" ref="A154:A166" si="36">A152+10</f>
        <v>660</v>
      </c>
      <c r="C154" s="2" t="s">
        <v>15</v>
      </c>
      <c r="D154" s="1" t="s">
        <v>12</v>
      </c>
      <c r="E154" s="55">
        <v>9</v>
      </c>
      <c r="F154" s="13"/>
      <c r="G154" s="14"/>
      <c r="H154" s="8">
        <f t="shared" si="35"/>
        <v>0</v>
      </c>
    </row>
    <row r="155" spans="1:8" s="12" customFormat="1" ht="12.75" x14ac:dyDescent="0.25">
      <c r="A155" s="16"/>
      <c r="C155" s="2"/>
      <c r="D155" s="1"/>
      <c r="E155" s="55"/>
      <c r="F155" s="13"/>
      <c r="G155" s="14"/>
      <c r="H155" s="15"/>
    </row>
    <row r="156" spans="1:8" s="12" customFormat="1" ht="84" x14ac:dyDescent="0.25">
      <c r="A156" s="5">
        <f t="shared" si="36"/>
        <v>670</v>
      </c>
      <c r="C156" s="2" t="s">
        <v>43</v>
      </c>
      <c r="D156" s="1" t="s">
        <v>12</v>
      </c>
      <c r="E156" s="55">
        <v>5</v>
      </c>
      <c r="F156" s="13"/>
      <c r="G156" s="14"/>
      <c r="H156" s="8">
        <f t="shared" si="35"/>
        <v>0</v>
      </c>
    </row>
    <row r="157" spans="1:8" s="12" customFormat="1" ht="12.75" x14ac:dyDescent="0.25">
      <c r="A157" s="16"/>
      <c r="C157" s="2"/>
      <c r="D157" s="1"/>
      <c r="E157" s="55"/>
      <c r="F157" s="13"/>
      <c r="G157" s="14"/>
      <c r="H157" s="15"/>
    </row>
    <row r="158" spans="1:8" s="12" customFormat="1" ht="84" x14ac:dyDescent="0.25">
      <c r="A158" s="5">
        <f t="shared" si="36"/>
        <v>680</v>
      </c>
      <c r="C158" s="2" t="s">
        <v>16</v>
      </c>
      <c r="D158" s="1" t="s">
        <v>12</v>
      </c>
      <c r="E158" s="55">
        <v>1</v>
      </c>
      <c r="F158" s="13"/>
      <c r="G158" s="14"/>
      <c r="H158" s="8">
        <f t="shared" si="35"/>
        <v>0</v>
      </c>
    </row>
    <row r="159" spans="1:8" s="12" customFormat="1" ht="12.75" x14ac:dyDescent="0.25">
      <c r="A159" s="16"/>
      <c r="C159" s="2"/>
      <c r="D159" s="1"/>
      <c r="E159" s="55"/>
      <c r="F159" s="13"/>
      <c r="G159" s="14"/>
      <c r="H159" s="15"/>
    </row>
    <row r="160" spans="1:8" s="12" customFormat="1" ht="48" x14ac:dyDescent="0.25">
      <c r="A160" s="5">
        <f t="shared" si="36"/>
        <v>690</v>
      </c>
      <c r="C160" s="2" t="s">
        <v>17</v>
      </c>
      <c r="D160" s="1" t="s">
        <v>18</v>
      </c>
      <c r="E160" s="55">
        <v>660</v>
      </c>
      <c r="F160" s="13"/>
      <c r="G160" s="14"/>
      <c r="H160" s="8">
        <f t="shared" si="35"/>
        <v>0</v>
      </c>
    </row>
    <row r="161" spans="1:8" s="12" customFormat="1" ht="12.75" x14ac:dyDescent="0.25">
      <c r="A161" s="16"/>
      <c r="C161" s="10"/>
      <c r="D161" s="11"/>
      <c r="E161" s="55"/>
      <c r="F161" s="13"/>
      <c r="G161" s="14"/>
      <c r="H161" s="15"/>
    </row>
    <row r="162" spans="1:8" s="12" customFormat="1" ht="48" x14ac:dyDescent="0.25">
      <c r="A162" s="5">
        <f t="shared" si="36"/>
        <v>700</v>
      </c>
      <c r="C162" s="2" t="s">
        <v>19</v>
      </c>
      <c r="D162" s="1" t="s">
        <v>18</v>
      </c>
      <c r="E162" s="55">
        <v>165</v>
      </c>
      <c r="F162" s="13"/>
      <c r="G162" s="14"/>
      <c r="H162" s="8">
        <f t="shared" si="35"/>
        <v>0</v>
      </c>
    </row>
    <row r="163" spans="1:8" s="12" customFormat="1" ht="12.75" x14ac:dyDescent="0.25">
      <c r="A163" s="16"/>
      <c r="C163" s="2"/>
      <c r="D163" s="1"/>
      <c r="E163" s="55"/>
      <c r="F163" s="13"/>
      <c r="G163" s="14"/>
      <c r="H163" s="15"/>
    </row>
    <row r="164" spans="1:8" s="12" customFormat="1" ht="72" x14ac:dyDescent="0.25">
      <c r="A164" s="5">
        <f t="shared" si="36"/>
        <v>710</v>
      </c>
      <c r="C164" s="3" t="s">
        <v>20</v>
      </c>
      <c r="D164" s="1" t="s">
        <v>18</v>
      </c>
      <c r="E164" s="55">
        <v>30</v>
      </c>
      <c r="F164" s="13"/>
      <c r="G164" s="14"/>
      <c r="H164" s="8">
        <f t="shared" si="35"/>
        <v>0</v>
      </c>
    </row>
    <row r="165" spans="1:8" s="12" customFormat="1" ht="12.75" x14ac:dyDescent="0.25">
      <c r="A165" s="16"/>
      <c r="C165" s="10"/>
      <c r="D165" s="11"/>
      <c r="E165" s="55"/>
      <c r="F165" s="13"/>
      <c r="G165" s="14"/>
      <c r="H165" s="15"/>
    </row>
    <row r="166" spans="1:8" s="12" customFormat="1" ht="72" x14ac:dyDescent="0.25">
      <c r="A166" s="5">
        <f t="shared" si="36"/>
        <v>720</v>
      </c>
      <c r="C166" s="3" t="s">
        <v>21</v>
      </c>
      <c r="D166" s="1" t="s">
        <v>18</v>
      </c>
      <c r="E166" s="55">
        <v>135</v>
      </c>
      <c r="F166" s="13"/>
      <c r="G166" s="14"/>
      <c r="H166" s="8">
        <f t="shared" si="35"/>
        <v>0</v>
      </c>
    </row>
    <row r="167" spans="1:8" s="12" customFormat="1" ht="12.75" x14ac:dyDescent="0.25">
      <c r="A167" s="16"/>
      <c r="D167" s="16"/>
      <c r="E167" s="56"/>
      <c r="F167" s="13"/>
      <c r="G167" s="14"/>
      <c r="H167" s="15"/>
    </row>
    <row r="168" spans="1:8" s="4" customFormat="1" x14ac:dyDescent="0.25">
      <c r="A168" s="53" t="s">
        <v>79</v>
      </c>
      <c r="B168" s="54" t="s">
        <v>30</v>
      </c>
      <c r="C168" s="54"/>
      <c r="D168" s="54"/>
      <c r="E168" s="54"/>
      <c r="F168" s="54"/>
      <c r="G168" s="54"/>
      <c r="H168" s="54"/>
    </row>
    <row r="169" spans="1:8" s="12" customFormat="1" ht="84" x14ac:dyDescent="0.25">
      <c r="A169" s="16">
        <f>A166+10</f>
        <v>730</v>
      </c>
      <c r="C169" s="2" t="s">
        <v>14</v>
      </c>
      <c r="D169" s="1" t="s">
        <v>12</v>
      </c>
      <c r="E169" s="55">
        <v>1</v>
      </c>
      <c r="F169" s="13"/>
      <c r="G169" s="14"/>
      <c r="H169" s="8">
        <f t="shared" ref="H169:H183" si="37">E169*F169</f>
        <v>0</v>
      </c>
    </row>
    <row r="170" spans="1:8" s="12" customFormat="1" ht="12.75" x14ac:dyDescent="0.25">
      <c r="A170" s="16"/>
      <c r="C170" s="10"/>
      <c r="D170" s="11"/>
      <c r="E170" s="55"/>
      <c r="F170" s="13"/>
      <c r="G170" s="14"/>
      <c r="H170" s="15"/>
    </row>
    <row r="171" spans="1:8" s="12" customFormat="1" ht="84" x14ac:dyDescent="0.25">
      <c r="A171" s="5">
        <f t="shared" ref="A171:A183" si="38">A169+10</f>
        <v>740</v>
      </c>
      <c r="C171" s="2" t="s">
        <v>15</v>
      </c>
      <c r="D171" s="1" t="s">
        <v>12</v>
      </c>
      <c r="E171" s="55">
        <v>9</v>
      </c>
      <c r="F171" s="13"/>
      <c r="G171" s="14"/>
      <c r="H171" s="8">
        <f t="shared" si="37"/>
        <v>0</v>
      </c>
    </row>
    <row r="172" spans="1:8" s="12" customFormat="1" ht="12.75" x14ac:dyDescent="0.25">
      <c r="A172" s="16"/>
      <c r="C172" s="2"/>
      <c r="D172" s="1"/>
      <c r="E172" s="55"/>
      <c r="F172" s="13"/>
      <c r="G172" s="14"/>
      <c r="H172" s="15"/>
    </row>
    <row r="173" spans="1:8" s="12" customFormat="1" ht="84" x14ac:dyDescent="0.25">
      <c r="A173" s="5">
        <f t="shared" si="38"/>
        <v>750</v>
      </c>
      <c r="C173" s="2" t="s">
        <v>43</v>
      </c>
      <c r="D173" s="1" t="s">
        <v>12</v>
      </c>
      <c r="E173" s="55">
        <v>5</v>
      </c>
      <c r="F173" s="13"/>
      <c r="G173" s="14"/>
      <c r="H173" s="8">
        <f t="shared" si="37"/>
        <v>0</v>
      </c>
    </row>
    <row r="174" spans="1:8" s="12" customFormat="1" ht="12.75" x14ac:dyDescent="0.25">
      <c r="A174" s="16"/>
      <c r="C174" s="2"/>
      <c r="D174" s="1"/>
      <c r="E174" s="55"/>
      <c r="F174" s="13"/>
      <c r="G174" s="14"/>
      <c r="H174" s="15"/>
    </row>
    <row r="175" spans="1:8" s="12" customFormat="1" ht="84" x14ac:dyDescent="0.25">
      <c r="A175" s="5">
        <f t="shared" si="38"/>
        <v>760</v>
      </c>
      <c r="C175" s="2" t="s">
        <v>16</v>
      </c>
      <c r="D175" s="1" t="s">
        <v>12</v>
      </c>
      <c r="E175" s="55">
        <v>1</v>
      </c>
      <c r="F175" s="13"/>
      <c r="G175" s="14"/>
      <c r="H175" s="8">
        <f t="shared" si="37"/>
        <v>0</v>
      </c>
    </row>
    <row r="176" spans="1:8" s="12" customFormat="1" ht="12.75" x14ac:dyDescent="0.25">
      <c r="A176" s="16"/>
      <c r="C176" s="2"/>
      <c r="D176" s="1"/>
      <c r="E176" s="55"/>
      <c r="F176" s="13"/>
      <c r="G176" s="14"/>
      <c r="H176" s="15"/>
    </row>
    <row r="177" spans="1:8" s="12" customFormat="1" ht="48" x14ac:dyDescent="0.25">
      <c r="A177" s="5">
        <f t="shared" si="38"/>
        <v>770</v>
      </c>
      <c r="C177" s="2" t="s">
        <v>17</v>
      </c>
      <c r="D177" s="1" t="s">
        <v>18</v>
      </c>
      <c r="E177" s="55">
        <v>680</v>
      </c>
      <c r="F177" s="13"/>
      <c r="G177" s="14"/>
      <c r="H177" s="8">
        <f t="shared" si="37"/>
        <v>0</v>
      </c>
    </row>
    <row r="178" spans="1:8" s="12" customFormat="1" ht="12.75" x14ac:dyDescent="0.25">
      <c r="A178" s="16"/>
      <c r="C178" s="10"/>
      <c r="D178" s="11"/>
      <c r="E178" s="55"/>
      <c r="F178" s="13"/>
      <c r="G178" s="14"/>
      <c r="H178" s="15"/>
    </row>
    <row r="179" spans="1:8" s="12" customFormat="1" ht="48" x14ac:dyDescent="0.25">
      <c r="A179" s="5">
        <f t="shared" si="38"/>
        <v>780</v>
      </c>
      <c r="C179" s="2" t="s">
        <v>19</v>
      </c>
      <c r="D179" s="1" t="s">
        <v>18</v>
      </c>
      <c r="E179" s="55">
        <v>170</v>
      </c>
      <c r="F179" s="13"/>
      <c r="G179" s="14"/>
      <c r="H179" s="8">
        <f t="shared" si="37"/>
        <v>0</v>
      </c>
    </row>
    <row r="180" spans="1:8" s="12" customFormat="1" ht="12.75" x14ac:dyDescent="0.25">
      <c r="A180" s="16"/>
      <c r="C180" s="2"/>
      <c r="D180" s="1"/>
      <c r="E180" s="55"/>
      <c r="F180" s="13"/>
      <c r="G180" s="14"/>
      <c r="H180" s="15"/>
    </row>
    <row r="181" spans="1:8" s="12" customFormat="1" ht="72" x14ac:dyDescent="0.25">
      <c r="A181" s="5">
        <f t="shared" si="38"/>
        <v>790</v>
      </c>
      <c r="C181" s="3" t="s">
        <v>20</v>
      </c>
      <c r="D181" s="1" t="s">
        <v>18</v>
      </c>
      <c r="E181" s="55">
        <v>40</v>
      </c>
      <c r="F181" s="13"/>
      <c r="G181" s="14"/>
      <c r="H181" s="8">
        <f t="shared" si="37"/>
        <v>0</v>
      </c>
    </row>
    <row r="182" spans="1:8" s="12" customFormat="1" ht="12.75" x14ac:dyDescent="0.25">
      <c r="A182" s="16"/>
      <c r="C182" s="10"/>
      <c r="D182" s="11"/>
      <c r="E182" s="55"/>
      <c r="F182" s="13"/>
      <c r="G182" s="14"/>
      <c r="H182" s="15"/>
    </row>
    <row r="183" spans="1:8" s="12" customFormat="1" ht="72" x14ac:dyDescent="0.25">
      <c r="A183" s="5">
        <f t="shared" si="38"/>
        <v>800</v>
      </c>
      <c r="C183" s="3" t="s">
        <v>21</v>
      </c>
      <c r="D183" s="1" t="s">
        <v>18</v>
      </c>
      <c r="E183" s="55">
        <v>130</v>
      </c>
      <c r="F183" s="13"/>
      <c r="G183" s="14"/>
      <c r="H183" s="8">
        <f t="shared" si="37"/>
        <v>0</v>
      </c>
    </row>
    <row r="184" spans="1:8" s="12" customFormat="1" ht="12.75" x14ac:dyDescent="0.25">
      <c r="A184" s="16"/>
      <c r="D184" s="16"/>
      <c r="E184" s="56"/>
      <c r="F184" s="13"/>
      <c r="G184" s="14"/>
      <c r="H184" s="15"/>
    </row>
    <row r="185" spans="1:8" s="4" customFormat="1" x14ac:dyDescent="0.25">
      <c r="A185" s="53" t="s">
        <v>80</v>
      </c>
      <c r="B185" s="54" t="s">
        <v>31</v>
      </c>
      <c r="C185" s="54"/>
      <c r="D185" s="54"/>
      <c r="E185" s="54"/>
      <c r="F185" s="54"/>
      <c r="G185" s="54"/>
      <c r="H185" s="54"/>
    </row>
    <row r="186" spans="1:8" s="12" customFormat="1" ht="84" x14ac:dyDescent="0.25">
      <c r="A186" s="16">
        <f>A183+10</f>
        <v>810</v>
      </c>
      <c r="C186" s="2" t="s">
        <v>14</v>
      </c>
      <c r="D186" s="1" t="s">
        <v>12</v>
      </c>
      <c r="E186" s="55">
        <v>1</v>
      </c>
      <c r="F186" s="13"/>
      <c r="G186" s="14"/>
      <c r="H186" s="15"/>
    </row>
    <row r="187" spans="1:8" s="12" customFormat="1" ht="12.75" x14ac:dyDescent="0.25">
      <c r="A187" s="16"/>
      <c r="C187" s="10"/>
      <c r="D187" s="11"/>
      <c r="E187" s="55"/>
      <c r="F187" s="13"/>
      <c r="G187" s="14"/>
      <c r="H187" s="15"/>
    </row>
    <row r="188" spans="1:8" s="12" customFormat="1" ht="84" x14ac:dyDescent="0.25">
      <c r="A188" s="5">
        <f t="shared" ref="A188:A200" si="39">A186+10</f>
        <v>820</v>
      </c>
      <c r="C188" s="2" t="s">
        <v>15</v>
      </c>
      <c r="D188" s="1" t="s">
        <v>12</v>
      </c>
      <c r="E188" s="55">
        <v>9</v>
      </c>
      <c r="F188" s="13"/>
      <c r="G188" s="14"/>
      <c r="H188" s="15"/>
    </row>
    <row r="189" spans="1:8" s="12" customFormat="1" ht="12.75" x14ac:dyDescent="0.25">
      <c r="A189" s="16"/>
      <c r="C189" s="2"/>
      <c r="D189" s="1"/>
      <c r="E189" s="55"/>
      <c r="F189" s="13"/>
      <c r="G189" s="14"/>
      <c r="H189" s="15"/>
    </row>
    <row r="190" spans="1:8" s="12" customFormat="1" ht="84" x14ac:dyDescent="0.25">
      <c r="A190" s="5">
        <f t="shared" si="39"/>
        <v>830</v>
      </c>
      <c r="C190" s="2" t="s">
        <v>43</v>
      </c>
      <c r="D190" s="1" t="s">
        <v>12</v>
      </c>
      <c r="E190" s="55">
        <v>5</v>
      </c>
      <c r="F190" s="13"/>
      <c r="G190" s="14"/>
      <c r="H190" s="15"/>
    </row>
    <row r="191" spans="1:8" s="12" customFormat="1" ht="12.75" x14ac:dyDescent="0.25">
      <c r="A191" s="16"/>
      <c r="C191" s="2"/>
      <c r="D191" s="1"/>
      <c r="E191" s="55"/>
      <c r="F191" s="13"/>
      <c r="G191" s="14"/>
      <c r="H191" s="15"/>
    </row>
    <row r="192" spans="1:8" s="12" customFormat="1" ht="84" x14ac:dyDescent="0.25">
      <c r="A192" s="5">
        <f t="shared" si="39"/>
        <v>840</v>
      </c>
      <c r="C192" s="2" t="s">
        <v>16</v>
      </c>
      <c r="D192" s="1" t="s">
        <v>12</v>
      </c>
      <c r="E192" s="55">
        <v>1</v>
      </c>
      <c r="F192" s="13"/>
      <c r="G192" s="14"/>
      <c r="H192" s="15"/>
    </row>
    <row r="193" spans="1:8" s="12" customFormat="1" ht="12.75" x14ac:dyDescent="0.25">
      <c r="A193" s="16"/>
      <c r="C193" s="2"/>
      <c r="D193" s="1"/>
      <c r="E193" s="55"/>
      <c r="F193" s="13"/>
      <c r="G193" s="14"/>
      <c r="H193" s="15"/>
    </row>
    <row r="194" spans="1:8" s="12" customFormat="1" ht="48" x14ac:dyDescent="0.25">
      <c r="A194" s="5">
        <f t="shared" si="39"/>
        <v>850</v>
      </c>
      <c r="C194" s="2" t="s">
        <v>32</v>
      </c>
      <c r="D194" s="1" t="s">
        <v>18</v>
      </c>
      <c r="E194" s="55">
        <v>1520</v>
      </c>
      <c r="F194" s="13"/>
      <c r="G194" s="14"/>
      <c r="H194" s="15"/>
    </row>
    <row r="195" spans="1:8" s="12" customFormat="1" ht="12.75" x14ac:dyDescent="0.25">
      <c r="A195" s="16"/>
      <c r="C195" s="10"/>
      <c r="D195" s="11"/>
      <c r="E195" s="55"/>
      <c r="F195" s="13"/>
      <c r="G195" s="14"/>
      <c r="H195" s="15"/>
    </row>
    <row r="196" spans="1:8" s="12" customFormat="1" ht="48" x14ac:dyDescent="0.25">
      <c r="A196" s="5">
        <f t="shared" si="39"/>
        <v>860</v>
      </c>
      <c r="C196" s="2" t="s">
        <v>33</v>
      </c>
      <c r="D196" s="1" t="s">
        <v>18</v>
      </c>
      <c r="E196" s="55">
        <v>190</v>
      </c>
      <c r="F196" s="13"/>
      <c r="G196" s="14"/>
      <c r="H196" s="15"/>
    </row>
    <row r="197" spans="1:8" s="12" customFormat="1" ht="12.75" x14ac:dyDescent="0.25">
      <c r="A197" s="16"/>
      <c r="C197" s="2"/>
      <c r="D197" s="1"/>
      <c r="E197" s="55"/>
      <c r="F197" s="13"/>
      <c r="G197" s="14"/>
      <c r="H197" s="15"/>
    </row>
    <row r="198" spans="1:8" s="12" customFormat="1" ht="72" x14ac:dyDescent="0.25">
      <c r="A198" s="5">
        <f t="shared" si="39"/>
        <v>870</v>
      </c>
      <c r="C198" s="3" t="s">
        <v>20</v>
      </c>
      <c r="D198" s="1" t="s">
        <v>18</v>
      </c>
      <c r="E198" s="55">
        <v>30</v>
      </c>
      <c r="F198" s="13"/>
      <c r="G198" s="14"/>
      <c r="H198" s="15"/>
    </row>
    <row r="199" spans="1:8" s="12" customFormat="1" ht="12.75" x14ac:dyDescent="0.25">
      <c r="A199" s="16"/>
      <c r="C199" s="10"/>
      <c r="D199" s="11"/>
      <c r="E199" s="55"/>
      <c r="F199" s="13"/>
      <c r="G199" s="14"/>
      <c r="H199" s="15"/>
    </row>
    <row r="200" spans="1:8" s="12" customFormat="1" ht="72" x14ac:dyDescent="0.25">
      <c r="A200" s="5">
        <f t="shared" si="39"/>
        <v>880</v>
      </c>
      <c r="C200" s="3" t="s">
        <v>21</v>
      </c>
      <c r="D200" s="1" t="s">
        <v>18</v>
      </c>
      <c r="E200" s="55">
        <v>160</v>
      </c>
      <c r="F200" s="13"/>
      <c r="G200" s="14"/>
      <c r="H200" s="15"/>
    </row>
    <row r="201" spans="1:8" s="12" customFormat="1" ht="12.75" x14ac:dyDescent="0.25">
      <c r="A201" s="16"/>
      <c r="D201" s="16"/>
      <c r="E201" s="56"/>
      <c r="F201" s="13"/>
      <c r="G201" s="14"/>
      <c r="H201" s="15"/>
    </row>
    <row r="202" spans="1:8" s="4" customFormat="1" x14ac:dyDescent="0.25">
      <c r="A202" s="53" t="s">
        <v>81</v>
      </c>
      <c r="B202" s="54" t="s">
        <v>34</v>
      </c>
      <c r="C202" s="54"/>
      <c r="D202" s="54"/>
      <c r="E202" s="54"/>
      <c r="F202" s="54"/>
      <c r="G202" s="54"/>
      <c r="H202" s="54"/>
    </row>
    <row r="203" spans="1:8" s="12" customFormat="1" ht="84" x14ac:dyDescent="0.25">
      <c r="A203" s="16">
        <f>A200+10</f>
        <v>890</v>
      </c>
      <c r="C203" s="2" t="s">
        <v>14</v>
      </c>
      <c r="D203" s="1" t="s">
        <v>12</v>
      </c>
      <c r="E203" s="55">
        <v>1</v>
      </c>
      <c r="F203" s="13"/>
      <c r="G203" s="14"/>
      <c r="H203" s="15"/>
    </row>
    <row r="204" spans="1:8" s="12" customFormat="1" ht="12.75" x14ac:dyDescent="0.25">
      <c r="A204" s="16"/>
      <c r="C204" s="10"/>
      <c r="D204" s="11"/>
      <c r="E204" s="55"/>
      <c r="F204" s="13"/>
      <c r="G204" s="14"/>
      <c r="H204" s="15"/>
    </row>
    <row r="205" spans="1:8" s="12" customFormat="1" ht="84" x14ac:dyDescent="0.25">
      <c r="A205" s="5">
        <f t="shared" ref="A205:A217" si="40">A203+10</f>
        <v>900</v>
      </c>
      <c r="C205" s="2" t="s">
        <v>15</v>
      </c>
      <c r="D205" s="1" t="s">
        <v>12</v>
      </c>
      <c r="E205" s="55">
        <v>9</v>
      </c>
      <c r="F205" s="13"/>
      <c r="G205" s="14"/>
      <c r="H205" s="15"/>
    </row>
    <row r="206" spans="1:8" s="12" customFormat="1" ht="12.75" x14ac:dyDescent="0.25">
      <c r="A206" s="16"/>
      <c r="C206" s="2"/>
      <c r="D206" s="1"/>
      <c r="E206" s="55"/>
      <c r="F206" s="13"/>
      <c r="G206" s="14"/>
      <c r="H206" s="15"/>
    </row>
    <row r="207" spans="1:8" s="12" customFormat="1" ht="84" x14ac:dyDescent="0.25">
      <c r="A207" s="5">
        <f t="shared" si="40"/>
        <v>910</v>
      </c>
      <c r="C207" s="2" t="s">
        <v>43</v>
      </c>
      <c r="D207" s="1" t="s">
        <v>12</v>
      </c>
      <c r="E207" s="55">
        <v>5</v>
      </c>
      <c r="F207" s="13"/>
      <c r="G207" s="14"/>
      <c r="H207" s="15"/>
    </row>
    <row r="208" spans="1:8" s="12" customFormat="1" ht="12.75" x14ac:dyDescent="0.25">
      <c r="A208" s="16"/>
      <c r="C208" s="2"/>
      <c r="D208" s="1"/>
      <c r="E208" s="55"/>
      <c r="F208" s="13"/>
      <c r="G208" s="14"/>
      <c r="H208" s="15"/>
    </row>
    <row r="209" spans="1:8" s="12" customFormat="1" ht="84" x14ac:dyDescent="0.25">
      <c r="A209" s="5">
        <f t="shared" si="40"/>
        <v>920</v>
      </c>
      <c r="C209" s="2" t="s">
        <v>16</v>
      </c>
      <c r="D209" s="1" t="s">
        <v>12</v>
      </c>
      <c r="E209" s="55">
        <v>1</v>
      </c>
      <c r="F209" s="13"/>
      <c r="G209" s="14"/>
      <c r="H209" s="15"/>
    </row>
    <row r="210" spans="1:8" s="12" customFormat="1" ht="12.75" x14ac:dyDescent="0.25">
      <c r="A210" s="16"/>
      <c r="C210" s="2"/>
      <c r="D210" s="1"/>
      <c r="E210" s="55"/>
      <c r="F210" s="13"/>
      <c r="G210" s="14"/>
      <c r="H210" s="15"/>
    </row>
    <row r="211" spans="1:8" s="12" customFormat="1" ht="48" x14ac:dyDescent="0.25">
      <c r="A211" s="5">
        <f t="shared" si="40"/>
        <v>930</v>
      </c>
      <c r="C211" s="2" t="s">
        <v>17</v>
      </c>
      <c r="D211" s="1" t="s">
        <v>18</v>
      </c>
      <c r="E211" s="55">
        <v>1560</v>
      </c>
      <c r="F211" s="13"/>
      <c r="G211" s="14"/>
      <c r="H211" s="15"/>
    </row>
    <row r="212" spans="1:8" s="12" customFormat="1" ht="12.75" x14ac:dyDescent="0.25">
      <c r="A212" s="16"/>
      <c r="C212" s="10"/>
      <c r="D212" s="11"/>
      <c r="E212" s="55"/>
      <c r="F212" s="13"/>
      <c r="G212" s="14"/>
      <c r="H212" s="15"/>
    </row>
    <row r="213" spans="1:8" s="12" customFormat="1" ht="48" x14ac:dyDescent="0.25">
      <c r="A213" s="5">
        <f t="shared" si="40"/>
        <v>940</v>
      </c>
      <c r="C213" s="2" t="s">
        <v>33</v>
      </c>
      <c r="D213" s="1" t="s">
        <v>18</v>
      </c>
      <c r="E213" s="55">
        <v>195</v>
      </c>
      <c r="F213" s="13"/>
      <c r="G213" s="14"/>
      <c r="H213" s="15"/>
    </row>
    <row r="214" spans="1:8" s="12" customFormat="1" ht="12.75" x14ac:dyDescent="0.25">
      <c r="A214" s="16"/>
      <c r="C214" s="2"/>
      <c r="D214" s="1"/>
      <c r="E214" s="55"/>
      <c r="F214" s="13"/>
      <c r="G214" s="14"/>
      <c r="H214" s="15"/>
    </row>
    <row r="215" spans="1:8" s="12" customFormat="1" ht="72" x14ac:dyDescent="0.25">
      <c r="A215" s="5">
        <f t="shared" si="40"/>
        <v>950</v>
      </c>
      <c r="C215" s="3" t="s">
        <v>20</v>
      </c>
      <c r="D215" s="1" t="s">
        <v>18</v>
      </c>
      <c r="E215" s="55">
        <v>40</v>
      </c>
      <c r="F215" s="13"/>
      <c r="G215" s="14"/>
      <c r="H215" s="15"/>
    </row>
    <row r="216" spans="1:8" s="12" customFormat="1" ht="12.75" x14ac:dyDescent="0.25">
      <c r="A216" s="16"/>
      <c r="C216" s="10"/>
      <c r="D216" s="11"/>
      <c r="E216" s="55"/>
      <c r="F216" s="13"/>
      <c r="G216" s="14"/>
      <c r="H216" s="15"/>
    </row>
    <row r="217" spans="1:8" s="12" customFormat="1" ht="72" x14ac:dyDescent="0.25">
      <c r="A217" s="5">
        <f t="shared" si="40"/>
        <v>960</v>
      </c>
      <c r="C217" s="3" t="s">
        <v>21</v>
      </c>
      <c r="D217" s="1" t="s">
        <v>18</v>
      </c>
      <c r="E217" s="55">
        <v>155</v>
      </c>
      <c r="F217" s="13"/>
      <c r="G217" s="14"/>
      <c r="H217" s="15"/>
    </row>
    <row r="218" spans="1:8" s="12" customFormat="1" ht="12.75" x14ac:dyDescent="0.25">
      <c r="A218" s="16"/>
      <c r="C218" s="3"/>
      <c r="D218" s="1"/>
      <c r="E218" s="55"/>
      <c r="F218" s="13"/>
      <c r="G218" s="14"/>
      <c r="H218" s="15"/>
    </row>
    <row r="219" spans="1:8" s="4" customFormat="1" x14ac:dyDescent="0.25">
      <c r="A219" s="53" t="s">
        <v>82</v>
      </c>
      <c r="B219" s="54" t="s">
        <v>44</v>
      </c>
      <c r="C219" s="54"/>
      <c r="D219" s="54"/>
      <c r="E219" s="54"/>
      <c r="F219" s="54"/>
      <c r="G219" s="54"/>
      <c r="H219" s="54"/>
    </row>
    <row r="220" spans="1:8" s="4" customFormat="1" ht="84" x14ac:dyDescent="0.25">
      <c r="A220" s="16">
        <f>A217+10</f>
        <v>970</v>
      </c>
      <c r="B220" s="12"/>
      <c r="C220" s="2" t="s">
        <v>54</v>
      </c>
      <c r="D220" s="1" t="s">
        <v>12</v>
      </c>
      <c r="E220" s="55">
        <v>1</v>
      </c>
      <c r="F220" s="13"/>
      <c r="G220" s="14"/>
      <c r="H220" s="15"/>
    </row>
    <row r="221" spans="1:8" s="4" customFormat="1" ht="12.75" x14ac:dyDescent="0.25">
      <c r="A221" s="16"/>
      <c r="B221" s="12"/>
      <c r="C221" s="10"/>
      <c r="D221" s="11"/>
      <c r="E221" s="55"/>
      <c r="F221" s="13"/>
      <c r="G221" s="14"/>
      <c r="H221" s="15"/>
    </row>
    <row r="222" spans="1:8" s="4" customFormat="1" ht="84" x14ac:dyDescent="0.25">
      <c r="A222" s="5">
        <f t="shared" ref="A222:A228" si="41">A220+10</f>
        <v>980</v>
      </c>
      <c r="B222" s="12"/>
      <c r="C222" s="2" t="s">
        <v>42</v>
      </c>
      <c r="D222" s="1" t="s">
        <v>12</v>
      </c>
      <c r="E222" s="55">
        <v>4</v>
      </c>
      <c r="F222" s="13"/>
      <c r="G222" s="14"/>
      <c r="H222" s="15"/>
    </row>
    <row r="223" spans="1:8" s="4" customFormat="1" ht="12.75" x14ac:dyDescent="0.25">
      <c r="A223" s="16"/>
      <c r="B223" s="12"/>
      <c r="C223" s="2"/>
      <c r="D223" s="1"/>
      <c r="E223" s="55"/>
      <c r="F223" s="13"/>
      <c r="G223" s="14"/>
      <c r="H223" s="15"/>
    </row>
    <row r="224" spans="1:8" s="4" customFormat="1" ht="48" x14ac:dyDescent="0.25">
      <c r="A224" s="5">
        <f t="shared" si="41"/>
        <v>990</v>
      </c>
      <c r="B224" s="12"/>
      <c r="C224" s="2" t="s">
        <v>41</v>
      </c>
      <c r="D224" s="1" t="s">
        <v>18</v>
      </c>
      <c r="E224" s="55">
        <v>160</v>
      </c>
      <c r="F224" s="13"/>
      <c r="G224" s="14"/>
      <c r="H224" s="15"/>
    </row>
    <row r="225" spans="1:8" s="4" customFormat="1" ht="12.75" x14ac:dyDescent="0.25">
      <c r="A225" s="16"/>
      <c r="B225" s="12"/>
      <c r="C225" s="10"/>
      <c r="D225" s="11"/>
      <c r="E225" s="55"/>
      <c r="F225" s="13"/>
      <c r="G225" s="14"/>
      <c r="H225" s="15"/>
    </row>
    <row r="226" spans="1:8" s="4" customFormat="1" ht="48" x14ac:dyDescent="0.25">
      <c r="A226" s="5">
        <f t="shared" si="41"/>
        <v>1000</v>
      </c>
      <c r="B226" s="12"/>
      <c r="C226" s="2" t="s">
        <v>40</v>
      </c>
      <c r="D226" s="1" t="s">
        <v>18</v>
      </c>
      <c r="E226" s="55">
        <v>40</v>
      </c>
      <c r="F226" s="13"/>
      <c r="G226" s="14"/>
      <c r="H226" s="15"/>
    </row>
    <row r="227" spans="1:8" s="4" customFormat="1" ht="12.75" x14ac:dyDescent="0.25">
      <c r="A227" s="16"/>
      <c r="B227" s="12"/>
      <c r="C227" s="2"/>
      <c r="D227" s="1"/>
      <c r="E227" s="55"/>
      <c r="F227" s="13"/>
      <c r="G227" s="14"/>
      <c r="H227" s="15"/>
    </row>
    <row r="228" spans="1:8" s="4" customFormat="1" ht="72" x14ac:dyDescent="0.25">
      <c r="A228" s="5">
        <f t="shared" si="41"/>
        <v>1010</v>
      </c>
      <c r="B228" s="12"/>
      <c r="C228" s="3" t="s">
        <v>52</v>
      </c>
      <c r="D228" s="1" t="s">
        <v>18</v>
      </c>
      <c r="E228" s="55">
        <v>40</v>
      </c>
      <c r="F228" s="13"/>
      <c r="G228" s="14"/>
      <c r="H228" s="15"/>
    </row>
    <row r="229" spans="1:8" s="4" customFormat="1" ht="12.75" x14ac:dyDescent="0.25">
      <c r="A229" s="16"/>
      <c r="B229" s="12"/>
      <c r="C229" s="3"/>
      <c r="D229" s="1"/>
      <c r="E229" s="55"/>
      <c r="F229" s="13"/>
      <c r="G229" s="14"/>
      <c r="H229" s="15"/>
    </row>
    <row r="230" spans="1:8" s="4" customFormat="1" x14ac:dyDescent="0.25">
      <c r="A230" s="53" t="s">
        <v>83</v>
      </c>
      <c r="B230" s="54" t="s">
        <v>45</v>
      </c>
      <c r="C230" s="54"/>
      <c r="D230" s="54"/>
      <c r="E230" s="54"/>
      <c r="F230" s="54"/>
      <c r="G230" s="54"/>
      <c r="H230" s="54"/>
    </row>
    <row r="231" spans="1:8" s="4" customFormat="1" ht="48" x14ac:dyDescent="0.25">
      <c r="A231" s="16">
        <f>A228+10</f>
        <v>1020</v>
      </c>
      <c r="B231" s="12"/>
      <c r="C231" s="2" t="s">
        <v>47</v>
      </c>
      <c r="D231" s="1" t="s">
        <v>18</v>
      </c>
      <c r="E231" s="55">
        <v>1675</v>
      </c>
      <c r="F231" s="13"/>
      <c r="G231" s="14"/>
      <c r="H231" s="15"/>
    </row>
    <row r="232" spans="1:8" s="4" customFormat="1" ht="12.75" x14ac:dyDescent="0.25">
      <c r="A232" s="16"/>
      <c r="B232" s="12"/>
      <c r="C232" s="3"/>
      <c r="D232" s="1"/>
      <c r="E232" s="55"/>
      <c r="F232" s="13"/>
      <c r="G232" s="14"/>
      <c r="H232" s="15"/>
    </row>
    <row r="233" spans="1:8" s="4" customFormat="1" ht="48" x14ac:dyDescent="0.25">
      <c r="A233" s="5">
        <f t="shared" ref="A233:A239" si="42">A231+10</f>
        <v>1030</v>
      </c>
      <c r="B233" s="12"/>
      <c r="C233" s="2" t="s">
        <v>46</v>
      </c>
      <c r="D233" s="1" t="s">
        <v>18</v>
      </c>
      <c r="E233" s="55">
        <v>525</v>
      </c>
      <c r="F233" s="13"/>
      <c r="G233" s="14"/>
      <c r="H233" s="15"/>
    </row>
    <row r="234" spans="1:8" s="4" customFormat="1" ht="12.75" x14ac:dyDescent="0.25">
      <c r="A234" s="16"/>
      <c r="B234" s="12"/>
      <c r="C234" s="3"/>
      <c r="D234" s="1"/>
      <c r="E234" s="55"/>
      <c r="F234" s="13"/>
      <c r="G234" s="14"/>
      <c r="H234" s="15"/>
    </row>
    <row r="235" spans="1:8" s="4" customFormat="1" ht="72" x14ac:dyDescent="0.25">
      <c r="A235" s="5">
        <f t="shared" si="42"/>
        <v>1040</v>
      </c>
      <c r="B235" s="12"/>
      <c r="C235" s="3" t="s">
        <v>48</v>
      </c>
      <c r="D235" s="1" t="s">
        <v>18</v>
      </c>
      <c r="E235" s="55">
        <v>215</v>
      </c>
      <c r="F235" s="13"/>
      <c r="G235" s="14"/>
      <c r="H235" s="15"/>
    </row>
    <row r="236" spans="1:8" s="4" customFormat="1" ht="12.75" x14ac:dyDescent="0.25">
      <c r="A236" s="16"/>
      <c r="B236" s="12"/>
      <c r="C236" s="3"/>
      <c r="D236" s="1"/>
      <c r="E236" s="55"/>
      <c r="F236" s="13"/>
      <c r="G236" s="14"/>
      <c r="H236" s="15"/>
    </row>
    <row r="237" spans="1:8" s="4" customFormat="1" ht="72" x14ac:dyDescent="0.25">
      <c r="A237" s="5">
        <f t="shared" si="42"/>
        <v>1050</v>
      </c>
      <c r="B237" s="12"/>
      <c r="C237" s="3" t="s">
        <v>49</v>
      </c>
      <c r="D237" s="1" t="s">
        <v>18</v>
      </c>
      <c r="E237" s="55">
        <v>315</v>
      </c>
      <c r="F237" s="13"/>
      <c r="G237" s="14"/>
      <c r="H237" s="15"/>
    </row>
    <row r="238" spans="1:8" s="4" customFormat="1" ht="12.75" x14ac:dyDescent="0.25">
      <c r="A238" s="16"/>
      <c r="B238" s="12"/>
      <c r="C238" s="3"/>
      <c r="D238" s="1"/>
      <c r="E238" s="55"/>
      <c r="F238" s="13"/>
      <c r="G238" s="14"/>
      <c r="H238" s="15"/>
    </row>
    <row r="239" spans="1:8" s="4" customFormat="1" ht="72" x14ac:dyDescent="0.25">
      <c r="A239" s="5">
        <f t="shared" si="42"/>
        <v>1060</v>
      </c>
      <c r="B239" s="12"/>
      <c r="C239" s="3" t="s">
        <v>50</v>
      </c>
      <c r="D239" s="1" t="s">
        <v>12</v>
      </c>
      <c r="E239" s="55">
        <v>35</v>
      </c>
      <c r="F239" s="13"/>
      <c r="G239" s="14"/>
      <c r="H239" s="15"/>
    </row>
    <row r="240" spans="1:8" s="4" customFormat="1" ht="12.75" x14ac:dyDescent="0.25">
      <c r="A240" s="16"/>
      <c r="B240" s="12"/>
      <c r="C240" s="3"/>
      <c r="D240" s="1"/>
      <c r="E240" s="55"/>
      <c r="F240" s="13"/>
      <c r="G240" s="14"/>
      <c r="H240" s="15"/>
    </row>
    <row r="241" spans="1:8" s="4" customFormat="1" x14ac:dyDescent="0.25">
      <c r="A241" s="53" t="s">
        <v>84</v>
      </c>
      <c r="B241" s="54" t="s">
        <v>51</v>
      </c>
      <c r="C241" s="54"/>
      <c r="D241" s="54"/>
      <c r="E241" s="54"/>
      <c r="F241" s="54"/>
      <c r="G241" s="54"/>
      <c r="H241" s="54"/>
    </row>
    <row r="242" spans="1:8" s="12" customFormat="1" ht="84" x14ac:dyDescent="0.25">
      <c r="A242" s="16">
        <f>A239+10</f>
        <v>1070</v>
      </c>
      <c r="C242" s="2" t="s">
        <v>55</v>
      </c>
      <c r="D242" s="1" t="s">
        <v>12</v>
      </c>
      <c r="E242" s="55">
        <v>1</v>
      </c>
      <c r="F242" s="13"/>
      <c r="G242" s="14"/>
      <c r="H242" s="15"/>
    </row>
    <row r="243" spans="1:8" s="12" customFormat="1" ht="12.75" x14ac:dyDescent="0.25">
      <c r="A243" s="16"/>
      <c r="C243" s="10"/>
      <c r="D243" s="11"/>
      <c r="E243" s="55"/>
      <c r="F243" s="13"/>
      <c r="G243" s="14"/>
      <c r="H243" s="15"/>
    </row>
    <row r="244" spans="1:8" s="12" customFormat="1" ht="84" x14ac:dyDescent="0.25">
      <c r="A244" s="5">
        <f t="shared" ref="A244:A250" si="43">A242+10</f>
        <v>1080</v>
      </c>
      <c r="C244" s="2" t="s">
        <v>53</v>
      </c>
      <c r="D244" s="1" t="s">
        <v>12</v>
      </c>
      <c r="E244" s="55">
        <v>2</v>
      </c>
      <c r="F244" s="13"/>
      <c r="G244" s="14"/>
      <c r="H244" s="15"/>
    </row>
    <row r="245" spans="1:8" s="12" customFormat="1" ht="12.75" x14ac:dyDescent="0.25">
      <c r="A245" s="16"/>
      <c r="C245" s="2"/>
      <c r="D245" s="1"/>
      <c r="E245" s="55"/>
      <c r="F245" s="13"/>
      <c r="G245" s="14"/>
      <c r="H245" s="15"/>
    </row>
    <row r="246" spans="1:8" s="12" customFormat="1" ht="48" x14ac:dyDescent="0.25">
      <c r="A246" s="5">
        <f t="shared" si="43"/>
        <v>1090</v>
      </c>
      <c r="C246" s="2" t="s">
        <v>56</v>
      </c>
      <c r="D246" s="1" t="s">
        <v>18</v>
      </c>
      <c r="E246" s="55">
        <v>600</v>
      </c>
      <c r="F246" s="13"/>
      <c r="G246" s="14"/>
      <c r="H246" s="15"/>
    </row>
    <row r="247" spans="1:8" s="12" customFormat="1" ht="12.75" x14ac:dyDescent="0.25">
      <c r="A247" s="16"/>
      <c r="C247" s="10"/>
      <c r="D247" s="11"/>
      <c r="E247" s="55"/>
      <c r="F247" s="13"/>
      <c r="G247" s="14"/>
      <c r="H247" s="15"/>
    </row>
    <row r="248" spans="1:8" s="12" customFormat="1" ht="48" x14ac:dyDescent="0.25">
      <c r="A248" s="5">
        <f t="shared" si="43"/>
        <v>1100</v>
      </c>
      <c r="C248" s="2" t="s">
        <v>19</v>
      </c>
      <c r="D248" s="1" t="s">
        <v>18</v>
      </c>
      <c r="E248" s="55">
        <v>150</v>
      </c>
      <c r="F248" s="13"/>
      <c r="G248" s="14"/>
      <c r="H248" s="15"/>
    </row>
    <row r="249" spans="1:8" s="12" customFormat="1" ht="12.75" x14ac:dyDescent="0.25">
      <c r="A249" s="16"/>
      <c r="C249" s="2"/>
      <c r="D249" s="1"/>
      <c r="E249" s="55"/>
      <c r="F249" s="13"/>
      <c r="G249" s="14"/>
      <c r="H249" s="15"/>
    </row>
    <row r="250" spans="1:8" s="12" customFormat="1" ht="72" x14ac:dyDescent="0.25">
      <c r="A250" s="5">
        <f t="shared" si="43"/>
        <v>1110</v>
      </c>
      <c r="C250" s="3" t="s">
        <v>57</v>
      </c>
      <c r="D250" s="1" t="s">
        <v>18</v>
      </c>
      <c r="E250" s="55">
        <v>150</v>
      </c>
      <c r="F250" s="13"/>
      <c r="G250" s="14"/>
      <c r="H250" s="15"/>
    </row>
    <row r="251" spans="1:8" s="12" customFormat="1" ht="12.75" x14ac:dyDescent="0.25">
      <c r="A251" s="16"/>
      <c r="D251" s="16"/>
      <c r="E251" s="56"/>
      <c r="F251" s="13"/>
      <c r="G251" s="14"/>
      <c r="H251" s="15"/>
    </row>
    <row r="252" spans="1:8" s="4" customFormat="1" x14ac:dyDescent="0.25">
      <c r="A252" s="53" t="s">
        <v>85</v>
      </c>
      <c r="B252" s="54" t="s">
        <v>35</v>
      </c>
      <c r="C252" s="54"/>
      <c r="D252" s="54"/>
      <c r="E252" s="54"/>
      <c r="F252" s="54"/>
      <c r="G252" s="54"/>
      <c r="H252" s="54"/>
    </row>
    <row r="254" spans="1:8" ht="72" x14ac:dyDescent="0.25">
      <c r="A254" s="48">
        <f>A250+10</f>
        <v>1120</v>
      </c>
      <c r="C254" s="3" t="s">
        <v>36</v>
      </c>
      <c r="D254" s="1" t="s">
        <v>12</v>
      </c>
      <c r="E254" s="55">
        <v>16</v>
      </c>
    </row>
    <row r="255" spans="1:8" x14ac:dyDescent="0.25">
      <c r="E255" s="55"/>
    </row>
    <row r="256" spans="1:8" ht="72" x14ac:dyDescent="0.25">
      <c r="A256" s="5">
        <f t="shared" ref="A256" si="44">A254+10</f>
        <v>1130</v>
      </c>
      <c r="C256" s="3" t="s">
        <v>38</v>
      </c>
      <c r="D256" s="1" t="s">
        <v>12</v>
      </c>
      <c r="E256" s="55">
        <v>15</v>
      </c>
    </row>
    <row r="258" spans="1:8" ht="36" x14ac:dyDescent="0.25">
      <c r="A258" s="5">
        <f t="shared" ref="A258" si="45">A256+10</f>
        <v>1140</v>
      </c>
      <c r="C258" s="3" t="s">
        <v>37</v>
      </c>
      <c r="D258" s="1" t="s">
        <v>18</v>
      </c>
      <c r="E258" s="55">
        <v>1060</v>
      </c>
    </row>
    <row r="260" spans="1:8" s="4" customFormat="1" x14ac:dyDescent="0.25">
      <c r="A260" s="53" t="s">
        <v>86</v>
      </c>
      <c r="B260" s="54" t="s">
        <v>39</v>
      </c>
      <c r="C260" s="54"/>
      <c r="D260" s="54"/>
      <c r="E260" s="54"/>
      <c r="F260" s="54"/>
      <c r="G260" s="54"/>
      <c r="H260" s="54"/>
    </row>
    <row r="261" spans="1:8" ht="84" x14ac:dyDescent="0.25">
      <c r="A261" s="48">
        <f>A258+10</f>
        <v>1150</v>
      </c>
      <c r="C261" s="2" t="s">
        <v>58</v>
      </c>
      <c r="D261" s="1" t="s">
        <v>12</v>
      </c>
      <c r="E261" s="55">
        <v>20</v>
      </c>
    </row>
    <row r="263" spans="1:8" ht="84" x14ac:dyDescent="0.25">
      <c r="A263" s="48">
        <f>A261+10</f>
        <v>1160</v>
      </c>
      <c r="C263" s="2" t="s">
        <v>60</v>
      </c>
      <c r="D263" s="1" t="s">
        <v>12</v>
      </c>
      <c r="E263" s="55">
        <v>1</v>
      </c>
      <c r="F263" s="3"/>
    </row>
    <row r="265" spans="1:8" ht="84" x14ac:dyDescent="0.25">
      <c r="A265" s="48">
        <f>A263+10</f>
        <v>1170</v>
      </c>
      <c r="C265" s="2" t="s">
        <v>59</v>
      </c>
      <c r="D265" s="1" t="s">
        <v>12</v>
      </c>
      <c r="E265" s="55">
        <v>1</v>
      </c>
    </row>
    <row r="266" spans="1:8" s="65" customFormat="1" x14ac:dyDescent="0.25">
      <c r="A266" s="48"/>
      <c r="B266" s="58"/>
      <c r="C266" s="59"/>
      <c r="D266" s="60"/>
      <c r="E266" s="61"/>
      <c r="F266" s="62"/>
      <c r="G266" s="63"/>
      <c r="H266" s="64"/>
    </row>
    <row r="267" spans="1:8" s="65" customFormat="1" x14ac:dyDescent="0.25">
      <c r="A267" s="57"/>
      <c r="B267" s="58"/>
      <c r="C267" s="59"/>
      <c r="D267" s="60"/>
      <c r="E267" s="61"/>
      <c r="F267" s="62"/>
      <c r="G267" s="63"/>
      <c r="H267" s="66"/>
    </row>
    <row r="268" spans="1:8" s="65" customFormat="1" ht="15.75" x14ac:dyDescent="0.25">
      <c r="A268" s="67"/>
      <c r="B268" s="68"/>
      <c r="C268" s="69"/>
      <c r="D268" s="60"/>
      <c r="E268" s="61"/>
      <c r="F268" s="62"/>
      <c r="G268" s="70" t="s">
        <v>67</v>
      </c>
      <c r="H268" s="64"/>
    </row>
    <row r="269" spans="1:8" s="65" customFormat="1" ht="15.75" x14ac:dyDescent="0.25">
      <c r="A269" s="67"/>
      <c r="B269" s="68"/>
      <c r="C269" s="69"/>
      <c r="D269" s="60"/>
      <c r="E269" s="61"/>
      <c r="F269" s="62"/>
      <c r="G269" s="70" t="s">
        <v>68</v>
      </c>
      <c r="H269" s="64"/>
    </row>
    <row r="270" spans="1:8" s="65" customFormat="1" ht="15.75" x14ac:dyDescent="0.25">
      <c r="A270" s="67"/>
      <c r="B270" s="68"/>
      <c r="C270" s="69"/>
      <c r="D270" s="60"/>
      <c r="E270" s="61"/>
      <c r="F270" s="62"/>
      <c r="G270" s="70" t="s">
        <v>69</v>
      </c>
      <c r="H270" s="64"/>
    </row>
    <row r="271" spans="1:8" s="65" customFormat="1" x14ac:dyDescent="0.25">
      <c r="A271" s="67"/>
      <c r="B271" s="68"/>
      <c r="C271" s="71"/>
      <c r="D271" s="72"/>
      <c r="E271" s="73"/>
      <c r="F271" s="74"/>
      <c r="G271" s="63"/>
      <c r="H271" s="64"/>
    </row>
    <row r="272" spans="1:8" s="65" customFormat="1" x14ac:dyDescent="0.25">
      <c r="A272" s="67"/>
      <c r="B272" s="68"/>
      <c r="C272" s="75" t="s">
        <v>70</v>
      </c>
      <c r="D272" s="76"/>
      <c r="E272" s="73"/>
      <c r="F272" s="74"/>
      <c r="G272" s="63"/>
      <c r="H272" s="64"/>
    </row>
    <row r="273" spans="1:8" s="65" customFormat="1" x14ac:dyDescent="0.25">
      <c r="A273" s="67"/>
      <c r="B273" s="68"/>
      <c r="C273" s="77"/>
      <c r="D273" s="77"/>
      <c r="E273" s="77"/>
      <c r="F273" s="77"/>
      <c r="G273" s="63"/>
      <c r="H273" s="64"/>
    </row>
  </sheetData>
  <protectedRanges>
    <protectedRange sqref="F12 H12" name="Rango1_1_1"/>
  </protectedRanges>
  <mergeCells count="7">
    <mergeCell ref="C273:F273"/>
    <mergeCell ref="C3:G3"/>
    <mergeCell ref="C4:G4"/>
    <mergeCell ref="B8:G8"/>
    <mergeCell ref="B9:G9"/>
    <mergeCell ref="B10:G10"/>
    <mergeCell ref="B11:G11"/>
  </mergeCells>
  <printOptions horizontalCentered="1"/>
  <pageMargins left="0.39370078740157483" right="0.39370078740157483" top="0.47244094488188981" bottom="1.0236220472440944" header="0.31496062992125984" footer="0.39370078740157483"/>
  <pageSetup scale="70" orientation="portrait" horizontalDpi="4294967295" verticalDpi="4294967295" r:id="rId1"/>
  <headerFooter>
    <oddFooter>&amp;L&amp;9DIRECCIÓN DE PROYECTOS&amp;C&amp;G&amp;R&amp;9&amp;P DE &amp;N</oddFooter>
  </headerFooter>
  <rowBreaks count="13" manualBreakCount="13">
    <brk id="31" max="7" man="1"/>
    <brk id="48" max="7" man="1"/>
    <brk id="65" max="7" man="1"/>
    <brk id="82" max="7" man="1"/>
    <brk id="99" max="7" man="1"/>
    <brk id="116" max="7" man="1"/>
    <brk id="133" max="7" man="1"/>
    <brk id="150" max="7" man="1"/>
    <brk id="167" max="7" man="1"/>
    <brk id="184" max="7" man="1"/>
    <brk id="201" max="7" man="1"/>
    <brk id="218" max="7" man="1"/>
    <brk id="259" max="7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FUERZA</vt:lpstr>
      <vt:lpstr>FUERZA!Área_de_impresión</vt:lpstr>
      <vt:lpstr>FUERZA!Títulos_a_imprimir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Armando Grimaldo</cp:lastModifiedBy>
  <cp:lastPrinted>2022-06-09T18:58:59Z</cp:lastPrinted>
  <dcterms:created xsi:type="dcterms:W3CDTF">2021-10-20T17:06:21Z</dcterms:created>
  <dcterms:modified xsi:type="dcterms:W3CDTF">2022-06-09T21:58:13Z</dcterms:modified>
</cp:coreProperties>
</file>